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2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O:\Moji dokumenti\1. 2023- JAVNA NAROČILA\1.ŽIVILA\3. Vrtec Ledina\8.POPRAVEK PODALJŠANJE ROKA\Objava\"/>
    </mc:Choice>
  </mc:AlternateContent>
  <xr:revisionPtr revIDLastSave="0" documentId="13_ncr:1_{EF3552F4-1A38-4332-A106-40CA5949FFCC}" xr6:coauthVersionLast="36" xr6:coauthVersionMax="36" xr10:uidLastSave="{00000000-0000-0000-0000-000000000000}"/>
  <bookViews>
    <workbookView xWindow="0" yWindow="0" windowWidth="28800" windowHeight="11625" tabRatio="601" activeTab="1" xr2:uid="{00000000-000D-0000-FFFF-FFFF00000000}"/>
  </bookViews>
  <sheets>
    <sheet name="MLEKO IN MLEČNI IZDELKI" sheetId="2" r:id="rId1"/>
    <sheet name="MESO IN MESNI IZDELKI" sheetId="3" r:id="rId2"/>
    <sheet name="RIBE" sheetId="4" r:id="rId3"/>
    <sheet name="JAJCA" sheetId="5" r:id="rId4"/>
    <sheet name="SVEŽA ZELENJAVA IN SADJE," sheetId="6" r:id="rId5"/>
    <sheet name="ZAM. IN KONZERV. SADJE IN ZEL." sheetId="7" r:id="rId6"/>
    <sheet name=" SADNI SOKOVI" sheetId="8" r:id="rId7"/>
    <sheet name="ŽITA, MLEV.IZD.IZ TESTA, TEST." sheetId="10" r:id="rId8"/>
    <sheet name="KRUH, PEKOVSKO P., SLAŠČIČARSKI" sheetId="14" r:id="rId9"/>
    <sheet name="SPLOŠNO PREHR. BLAGO" sheetId="13" r:id="rId10"/>
    <sheet name="DIETNA ŽIVILA" sheetId="15" r:id="rId11"/>
  </sheets>
  <definedNames>
    <definedName name="_xlnm.Print_Area" localSheetId="6">' SADNI SOKOVI'!$A$1:$J$44</definedName>
    <definedName name="_xlnm.Print_Area" localSheetId="10">'DIETNA ŽIVILA'!$A$1:$J$96</definedName>
    <definedName name="_xlnm.Print_Area" localSheetId="3">JAJCA!$A$1:$J$22</definedName>
    <definedName name="_xlnm.Print_Area" localSheetId="8">'KRUH, PEKOVSKO P., SLAŠČIČARSKI'!$A$1:$J$125</definedName>
    <definedName name="_xlnm.Print_Area" localSheetId="1">'MESO IN MESNI IZDELKI'!$A$1:$J$91</definedName>
    <definedName name="_xlnm.Print_Area" localSheetId="2">RIBE!$A$1:$J$39</definedName>
    <definedName name="_xlnm.Print_Area" localSheetId="9">'SPLOŠNO PREHR. BLAGO'!$A$1:$J$158</definedName>
    <definedName name="_xlnm.Print_Area" localSheetId="4">'SVEŽA ZELENJAVA IN SADJE,'!$A$1:$J$141</definedName>
    <definedName name="_xlnm.Print_Area" localSheetId="5">'ZAM. IN KONZERV. SADJE IN ZEL.'!$A$1:$J$95</definedName>
    <definedName name="_xlnm.Print_Area" localSheetId="7">'ŽITA, MLEV.IZD.IZ TESTA, TEST.'!$A$1:$J$144</definedName>
  </definedNames>
  <calcPr calcId="191029" calcMode="autoNoTable"/>
</workbook>
</file>

<file path=xl/calcChain.xml><?xml version="1.0" encoding="utf-8"?>
<calcChain xmlns="http://schemas.openxmlformats.org/spreadsheetml/2006/main">
  <c r="J40" i="3" l="1"/>
  <c r="J32" i="3"/>
  <c r="G31" i="3" l="1"/>
  <c r="H31" i="3" l="1"/>
  <c r="I31" i="3" s="1"/>
  <c r="G8" i="14"/>
  <c r="H8" i="14" s="1"/>
  <c r="G88" i="2"/>
  <c r="G87" i="2"/>
  <c r="G86" i="2"/>
  <c r="H86" i="2" s="1"/>
  <c r="G83" i="2"/>
  <c r="G82" i="2"/>
  <c r="G81" i="2"/>
  <c r="H81" i="2" s="1"/>
  <c r="I81" i="2" s="1"/>
  <c r="G80" i="2"/>
  <c r="G79" i="2"/>
  <c r="G78" i="2"/>
  <c r="G77" i="2"/>
  <c r="H77" i="2" s="1"/>
  <c r="I77" i="2" s="1"/>
  <c r="G76" i="2"/>
  <c r="G75" i="2"/>
  <c r="G74" i="2"/>
  <c r="G73" i="2"/>
  <c r="G72" i="2"/>
  <c r="G71" i="2"/>
  <c r="H71" i="2" s="1"/>
  <c r="I71" i="2" s="1"/>
  <c r="G70" i="2"/>
  <c r="G69" i="2"/>
  <c r="H69" i="2" s="1"/>
  <c r="I69" i="2" s="1"/>
  <c r="G68" i="2"/>
  <c r="G67" i="2"/>
  <c r="H67" i="2" s="1"/>
  <c r="I67" i="2" s="1"/>
  <c r="G66" i="2"/>
  <c r="G65" i="2"/>
  <c r="H65" i="2" s="1"/>
  <c r="I65" i="2" s="1"/>
  <c r="G64" i="2"/>
  <c r="G63" i="2"/>
  <c r="H63" i="2" s="1"/>
  <c r="I63" i="2" s="1"/>
  <c r="G62" i="2"/>
  <c r="G61" i="2"/>
  <c r="H61" i="2" s="1"/>
  <c r="I61" i="2" s="1"/>
  <c r="G60" i="2"/>
  <c r="G59" i="2"/>
  <c r="H59" i="2" s="1"/>
  <c r="I59" i="2" s="1"/>
  <c r="G58" i="2"/>
  <c r="G57" i="2"/>
  <c r="H57" i="2" s="1"/>
  <c r="I57" i="2" s="1"/>
  <c r="G56" i="2"/>
  <c r="G55" i="2"/>
  <c r="H55" i="2" s="1"/>
  <c r="G52" i="2"/>
  <c r="G51" i="2"/>
  <c r="H51" i="2" s="1"/>
  <c r="I51" i="2" s="1"/>
  <c r="G50" i="2"/>
  <c r="G49" i="2"/>
  <c r="H49" i="2" s="1"/>
  <c r="I49" i="2" s="1"/>
  <c r="G48" i="2"/>
  <c r="G47" i="2"/>
  <c r="H47" i="2" s="1"/>
  <c r="I47" i="2" s="1"/>
  <c r="G46" i="2"/>
  <c r="G45" i="2"/>
  <c r="H45" i="2" s="1"/>
  <c r="I45" i="2" s="1"/>
  <c r="G44" i="2"/>
  <c r="G43" i="2"/>
  <c r="H43" i="2" s="1"/>
  <c r="I43" i="2" s="1"/>
  <c r="G42" i="2"/>
  <c r="G41" i="2"/>
  <c r="H41" i="2" s="1"/>
  <c r="I41" i="2" s="1"/>
  <c r="G40" i="2"/>
  <c r="G39" i="2"/>
  <c r="H39" i="2" s="1"/>
  <c r="I39" i="2" s="1"/>
  <c r="G38" i="2"/>
  <c r="H38" i="2" s="1"/>
  <c r="G37" i="2"/>
  <c r="G34" i="2"/>
  <c r="G33" i="2"/>
  <c r="G32" i="2"/>
  <c r="G31" i="2"/>
  <c r="G30" i="2"/>
  <c r="G29" i="2"/>
  <c r="G28" i="2"/>
  <c r="G27" i="2"/>
  <c r="G26" i="2"/>
  <c r="G25" i="2"/>
  <c r="G24" i="2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10" i="2"/>
  <c r="G9" i="2"/>
  <c r="G107" i="6"/>
  <c r="G25" i="6"/>
  <c r="H25" i="6" s="1"/>
  <c r="I25" i="6" s="1"/>
  <c r="I8" i="14" l="1"/>
  <c r="G53" i="2"/>
  <c r="H29" i="2"/>
  <c r="I29" i="2" s="1"/>
  <c r="I86" i="2"/>
  <c r="H87" i="2"/>
  <c r="I87" i="2" s="1"/>
  <c r="H88" i="2"/>
  <c r="I88" i="2" s="1"/>
  <c r="I75" i="2"/>
  <c r="I79" i="2"/>
  <c r="I55" i="2"/>
  <c r="I83" i="2"/>
  <c r="H56" i="2"/>
  <c r="I56" i="2" s="1"/>
  <c r="H60" i="2"/>
  <c r="I60" i="2" s="1"/>
  <c r="H64" i="2"/>
  <c r="I64" i="2" s="1"/>
  <c r="H68" i="2"/>
  <c r="I68" i="2" s="1"/>
  <c r="H72" i="2"/>
  <c r="I72" i="2" s="1"/>
  <c r="H76" i="2"/>
  <c r="I76" i="2" s="1"/>
  <c r="H80" i="2"/>
  <c r="I80" i="2" s="1"/>
  <c r="G84" i="2"/>
  <c r="H73" i="2"/>
  <c r="I73" i="2" s="1"/>
  <c r="H58" i="2"/>
  <c r="I58" i="2" s="1"/>
  <c r="H62" i="2"/>
  <c r="I62" i="2" s="1"/>
  <c r="H66" i="2"/>
  <c r="I66" i="2" s="1"/>
  <c r="H70" i="2"/>
  <c r="I70" i="2" s="1"/>
  <c r="H74" i="2"/>
  <c r="I74" i="2" s="1"/>
  <c r="H78" i="2"/>
  <c r="I78" i="2" s="1"/>
  <c r="H82" i="2"/>
  <c r="I82" i="2" s="1"/>
  <c r="H75" i="2"/>
  <c r="H79" i="2"/>
  <c r="H83" i="2"/>
  <c r="I48" i="2"/>
  <c r="I40" i="2"/>
  <c r="I52" i="2"/>
  <c r="H37" i="2"/>
  <c r="H46" i="2"/>
  <c r="I46" i="2" s="1"/>
  <c r="H50" i="2"/>
  <c r="I50" i="2" s="1"/>
  <c r="H42" i="2"/>
  <c r="I42" i="2" s="1"/>
  <c r="I38" i="2"/>
  <c r="H40" i="2"/>
  <c r="H44" i="2"/>
  <c r="I44" i="2" s="1"/>
  <c r="H48" i="2"/>
  <c r="H52" i="2"/>
  <c r="H11" i="2"/>
  <c r="I11" i="2" s="1"/>
  <c r="H15" i="2"/>
  <c r="I15" i="2" s="1"/>
  <c r="H19" i="2"/>
  <c r="I19" i="2" s="1"/>
  <c r="H23" i="2"/>
  <c r="I23" i="2" s="1"/>
  <c r="H27" i="2"/>
  <c r="I27" i="2" s="1"/>
  <c r="H31" i="2"/>
  <c r="I31" i="2" s="1"/>
  <c r="G35" i="2"/>
  <c r="H28" i="2"/>
  <c r="I28" i="2" s="1"/>
  <c r="H12" i="2"/>
  <c r="I12" i="2" s="1"/>
  <c r="H16" i="2"/>
  <c r="I16" i="2" s="1"/>
  <c r="H20" i="2"/>
  <c r="I20" i="2" s="1"/>
  <c r="H24" i="2"/>
  <c r="I24" i="2" s="1"/>
  <c r="H32" i="2"/>
  <c r="I32" i="2" s="1"/>
  <c r="H14" i="2"/>
  <c r="I14" i="2" s="1"/>
  <c r="H10" i="2"/>
  <c r="I10" i="2" s="1"/>
  <c r="H9" i="2"/>
  <c r="I9" i="2" s="1"/>
  <c r="H13" i="2"/>
  <c r="I13" i="2" s="1"/>
  <c r="H17" i="2"/>
  <c r="I17" i="2" s="1"/>
  <c r="H21" i="2"/>
  <c r="I21" i="2" s="1"/>
  <c r="H25" i="2"/>
  <c r="I25" i="2" s="1"/>
  <c r="H33" i="2"/>
  <c r="I33" i="2" s="1"/>
  <c r="H18" i="2"/>
  <c r="I18" i="2" s="1"/>
  <c r="H26" i="2"/>
  <c r="I26" i="2" s="1"/>
  <c r="H30" i="2"/>
  <c r="I30" i="2" s="1"/>
  <c r="H34" i="2"/>
  <c r="I34" i="2" s="1"/>
  <c r="H22" i="2"/>
  <c r="I22" i="2" s="1"/>
  <c r="H107" i="6"/>
  <c r="I107" i="6" s="1"/>
  <c r="G48" i="14"/>
  <c r="H48" i="14" s="1"/>
  <c r="G49" i="14"/>
  <c r="H49" i="14" s="1"/>
  <c r="G50" i="14"/>
  <c r="G51" i="14"/>
  <c r="H51" i="14" s="1"/>
  <c r="G52" i="14"/>
  <c r="H52" i="14" s="1"/>
  <c r="G53" i="14"/>
  <c r="H53" i="14" s="1"/>
  <c r="G54" i="14"/>
  <c r="H54" i="14" s="1"/>
  <c r="G55" i="14"/>
  <c r="H55" i="14" s="1"/>
  <c r="G56" i="14"/>
  <c r="H56" i="14" s="1"/>
  <c r="G57" i="14"/>
  <c r="H57" i="14" s="1"/>
  <c r="G58" i="14"/>
  <c r="H58" i="14" s="1"/>
  <c r="G59" i="14"/>
  <c r="H59" i="14" s="1"/>
  <c r="G60" i="14"/>
  <c r="H60" i="14" s="1"/>
  <c r="G61" i="14"/>
  <c r="H61" i="14" s="1"/>
  <c r="H50" i="14" l="1"/>
  <c r="I50" i="14" s="1"/>
  <c r="I89" i="2"/>
  <c r="H84" i="2"/>
  <c r="I84" i="2"/>
  <c r="H53" i="2"/>
  <c r="I37" i="2"/>
  <c r="I53" i="2" s="1"/>
  <c r="I35" i="2"/>
  <c r="H35" i="2"/>
  <c r="G79" i="3"/>
  <c r="G73" i="3"/>
  <c r="H79" i="3" l="1"/>
  <c r="I79" i="3" s="1"/>
  <c r="H73" i="3"/>
  <c r="I73" i="3" s="1"/>
  <c r="G63" i="3"/>
  <c r="H63" i="3" s="1"/>
  <c r="I63" i="3" s="1"/>
  <c r="G62" i="3"/>
  <c r="G61" i="3"/>
  <c r="G60" i="3"/>
  <c r="G59" i="3"/>
  <c r="H62" i="3" l="1"/>
  <c r="I62" i="3" s="1"/>
  <c r="H59" i="3"/>
  <c r="I59" i="3" s="1"/>
  <c r="H61" i="3"/>
  <c r="I61" i="3" s="1"/>
  <c r="H60" i="3"/>
  <c r="I60" i="3" s="1"/>
  <c r="G131" i="10" l="1"/>
  <c r="H131" i="10" s="1"/>
  <c r="G113" i="10"/>
  <c r="H113" i="10" s="1"/>
  <c r="G136" i="13"/>
  <c r="H136" i="13" s="1"/>
  <c r="G142" i="13"/>
  <c r="H142" i="13" s="1"/>
  <c r="G141" i="13"/>
  <c r="H141" i="13" s="1"/>
  <c r="G132" i="13"/>
  <c r="H132" i="13" s="1"/>
  <c r="G144" i="13"/>
  <c r="H144" i="13" s="1"/>
  <c r="I144" i="13" s="1"/>
  <c r="I142" i="13" l="1"/>
  <c r="I136" i="13"/>
  <c r="I131" i="10"/>
  <c r="I113" i="10"/>
  <c r="I141" i="13"/>
  <c r="I132" i="13"/>
  <c r="G131" i="13"/>
  <c r="G84" i="15"/>
  <c r="G122" i="13"/>
  <c r="H122" i="13" s="1"/>
  <c r="H131" i="13" l="1"/>
  <c r="I131" i="13" s="1"/>
  <c r="I122" i="13"/>
  <c r="H84" i="15"/>
  <c r="I84" i="15" s="1"/>
  <c r="G117" i="13"/>
  <c r="H117" i="13" s="1"/>
  <c r="G123" i="13"/>
  <c r="H123" i="13" s="1"/>
  <c r="I123" i="13" s="1"/>
  <c r="G113" i="13"/>
  <c r="G114" i="13"/>
  <c r="G115" i="13"/>
  <c r="H115" i="13" s="1"/>
  <c r="G116" i="13"/>
  <c r="G118" i="13"/>
  <c r="G119" i="13"/>
  <c r="G120" i="13"/>
  <c r="H120" i="13" s="1"/>
  <c r="G121" i="13"/>
  <c r="H121" i="13" s="1"/>
  <c r="G124" i="13"/>
  <c r="H124" i="13" s="1"/>
  <c r="G86" i="13"/>
  <c r="G87" i="13"/>
  <c r="G88" i="13"/>
  <c r="H88" i="13" s="1"/>
  <c r="I88" i="13" s="1"/>
  <c r="G89" i="13"/>
  <c r="H89" i="13" s="1"/>
  <c r="I89" i="13" s="1"/>
  <c r="G90" i="13"/>
  <c r="G91" i="13"/>
  <c r="G92" i="13"/>
  <c r="G40" i="13"/>
  <c r="H40" i="13" s="1"/>
  <c r="I40" i="13" s="1"/>
  <c r="G41" i="13"/>
  <c r="H41" i="13" s="1"/>
  <c r="G42" i="13"/>
  <c r="H42" i="13" s="1"/>
  <c r="I42" i="13" s="1"/>
  <c r="G43" i="13"/>
  <c r="H43" i="13" s="1"/>
  <c r="I43" i="13" s="1"/>
  <c r="G44" i="13"/>
  <c r="H44" i="13" s="1"/>
  <c r="I44" i="13" s="1"/>
  <c r="G45" i="13"/>
  <c r="H45" i="13" s="1"/>
  <c r="I45" i="13" s="1"/>
  <c r="G46" i="13"/>
  <c r="H46" i="13" s="1"/>
  <c r="I46" i="13" s="1"/>
  <c r="G47" i="13"/>
  <c r="G48" i="13"/>
  <c r="H48" i="13" s="1"/>
  <c r="I48" i="13" s="1"/>
  <c r="G49" i="13"/>
  <c r="H49" i="13" s="1"/>
  <c r="I49" i="13" s="1"/>
  <c r="G50" i="13"/>
  <c r="H50" i="13" s="1"/>
  <c r="I50" i="13" s="1"/>
  <c r="G51" i="13"/>
  <c r="H51" i="13" s="1"/>
  <c r="I51" i="13" s="1"/>
  <c r="G52" i="13"/>
  <c r="H52" i="13" s="1"/>
  <c r="I52" i="13" s="1"/>
  <c r="G53" i="13"/>
  <c r="H53" i="13" s="1"/>
  <c r="G54" i="13"/>
  <c r="H54" i="13" s="1"/>
  <c r="I54" i="13" s="1"/>
  <c r="G55" i="13"/>
  <c r="H55" i="13" s="1"/>
  <c r="I55" i="13" s="1"/>
  <c r="G56" i="13"/>
  <c r="H56" i="13" s="1"/>
  <c r="I56" i="13" s="1"/>
  <c r="G57" i="13"/>
  <c r="H57" i="13" s="1"/>
  <c r="I57" i="13" s="1"/>
  <c r="G58" i="13"/>
  <c r="H58" i="13" s="1"/>
  <c r="I58" i="13" s="1"/>
  <c r="G59" i="13"/>
  <c r="H59" i="13" s="1"/>
  <c r="G60" i="13"/>
  <c r="H60" i="13" s="1"/>
  <c r="I60" i="13" s="1"/>
  <c r="G61" i="13"/>
  <c r="H61" i="13" s="1"/>
  <c r="I61" i="13" s="1"/>
  <c r="G62" i="13"/>
  <c r="H62" i="13" s="1"/>
  <c r="I62" i="13" s="1"/>
  <c r="G63" i="13"/>
  <c r="H63" i="13" s="1"/>
  <c r="I63" i="13" s="1"/>
  <c r="G64" i="13"/>
  <c r="H64" i="13" s="1"/>
  <c r="I64" i="13" s="1"/>
  <c r="G65" i="13"/>
  <c r="G66" i="13"/>
  <c r="H66" i="13" s="1"/>
  <c r="I66" i="13" s="1"/>
  <c r="G67" i="13"/>
  <c r="H67" i="13" s="1"/>
  <c r="I67" i="13" s="1"/>
  <c r="G68" i="13"/>
  <c r="H68" i="13" s="1"/>
  <c r="I68" i="13" s="1"/>
  <c r="G69" i="13"/>
  <c r="H69" i="13" s="1"/>
  <c r="I69" i="13" s="1"/>
  <c r="G70" i="13"/>
  <c r="H70" i="13" s="1"/>
  <c r="I70" i="13" s="1"/>
  <c r="G71" i="13"/>
  <c r="H71" i="13" s="1"/>
  <c r="G72" i="13"/>
  <c r="H72" i="13" s="1"/>
  <c r="I72" i="13" s="1"/>
  <c r="G73" i="13"/>
  <c r="H73" i="13" s="1"/>
  <c r="I73" i="13" s="1"/>
  <c r="G74" i="13"/>
  <c r="H74" i="13" s="1"/>
  <c r="I74" i="13" s="1"/>
  <c r="G75" i="13"/>
  <c r="H75" i="13" s="1"/>
  <c r="I75" i="13" s="1"/>
  <c r="G76" i="13"/>
  <c r="H76" i="13" s="1"/>
  <c r="I76" i="13" s="1"/>
  <c r="G77" i="13"/>
  <c r="H77" i="13" s="1"/>
  <c r="G114" i="14"/>
  <c r="G113" i="14"/>
  <c r="G112" i="14"/>
  <c r="G111" i="14"/>
  <c r="G110" i="14"/>
  <c r="G109" i="14"/>
  <c r="G108" i="14"/>
  <c r="I52" i="14"/>
  <c r="I53" i="14"/>
  <c r="I54" i="14"/>
  <c r="I60" i="14"/>
  <c r="I61" i="14"/>
  <c r="J46" i="14"/>
  <c r="J62" i="14" s="1"/>
  <c r="G44" i="14"/>
  <c r="H44" i="14" s="1"/>
  <c r="I44" i="14" s="1"/>
  <c r="G45" i="14"/>
  <c r="H45" i="14" s="1"/>
  <c r="G43" i="14"/>
  <c r="H43" i="14" s="1"/>
  <c r="G42" i="14"/>
  <c r="H42" i="14" s="1"/>
  <c r="G62" i="14" l="1"/>
  <c r="G115" i="14"/>
  <c r="I117" i="13"/>
  <c r="H114" i="13"/>
  <c r="I114" i="13" s="1"/>
  <c r="I121" i="13"/>
  <c r="H118" i="13"/>
  <c r="I118" i="13" s="1"/>
  <c r="I124" i="13"/>
  <c r="I115" i="13"/>
  <c r="H116" i="13"/>
  <c r="I116" i="13" s="1"/>
  <c r="I120" i="13"/>
  <c r="H65" i="13"/>
  <c r="I65" i="13" s="1"/>
  <c r="H47" i="13"/>
  <c r="I47" i="13" s="1"/>
  <c r="H87" i="13"/>
  <c r="I87" i="13" s="1"/>
  <c r="H92" i="13"/>
  <c r="I92" i="13" s="1"/>
  <c r="H91" i="13"/>
  <c r="I91" i="13" s="1"/>
  <c r="I77" i="13"/>
  <c r="I71" i="13"/>
  <c r="I59" i="13"/>
  <c r="I53" i="13"/>
  <c r="I41" i="13"/>
  <c r="H90" i="13"/>
  <c r="I90" i="13" s="1"/>
  <c r="H119" i="13"/>
  <c r="I119" i="13" s="1"/>
  <c r="H86" i="13"/>
  <c r="I86" i="13" s="1"/>
  <c r="H114" i="14"/>
  <c r="H113" i="14"/>
  <c r="I113" i="14" s="1"/>
  <c r="H112" i="14"/>
  <c r="I112" i="14" s="1"/>
  <c r="H111" i="14"/>
  <c r="I111" i="14" s="1"/>
  <c r="H110" i="14"/>
  <c r="I110" i="14" s="1"/>
  <c r="H109" i="14"/>
  <c r="I109" i="14" s="1"/>
  <c r="H108" i="14"/>
  <c r="I59" i="14"/>
  <c r="I58" i="14"/>
  <c r="I57" i="14"/>
  <c r="I56" i="14"/>
  <c r="I55" i="14"/>
  <c r="I51" i="14"/>
  <c r="I49" i="14"/>
  <c r="I43" i="14"/>
  <c r="I45" i="14"/>
  <c r="I42" i="14"/>
  <c r="G26" i="10"/>
  <c r="H26" i="10" s="1"/>
  <c r="G61" i="10"/>
  <c r="H61" i="10" s="1"/>
  <c r="G56" i="10"/>
  <c r="H56" i="10" s="1"/>
  <c r="G43" i="10"/>
  <c r="H43" i="10" s="1"/>
  <c r="I43" i="10" s="1"/>
  <c r="H115" i="14" l="1"/>
  <c r="I48" i="14"/>
  <c r="I62" i="14" s="1"/>
  <c r="H62" i="14"/>
  <c r="I114" i="14"/>
  <c r="I108" i="14"/>
  <c r="I115" i="14" s="1"/>
  <c r="I26" i="10"/>
  <c r="I61" i="10"/>
  <c r="I56" i="10"/>
  <c r="G49" i="10"/>
  <c r="H49" i="10" s="1"/>
  <c r="I49" i="10" s="1"/>
  <c r="G76" i="10"/>
  <c r="H42" i="7"/>
  <c r="H43" i="7"/>
  <c r="G41" i="7"/>
  <c r="H41" i="7" s="1"/>
  <c r="G42" i="7"/>
  <c r="G43" i="7"/>
  <c r="G44" i="7"/>
  <c r="H44" i="7" s="1"/>
  <c r="G45" i="7"/>
  <c r="H45" i="7" s="1"/>
  <c r="G46" i="7"/>
  <c r="H46" i="7" s="1"/>
  <c r="G55" i="7"/>
  <c r="H55" i="7" s="1"/>
  <c r="G76" i="7"/>
  <c r="G77" i="7"/>
  <c r="H77" i="7" s="1"/>
  <c r="G78" i="7"/>
  <c r="G82" i="7"/>
  <c r="G83" i="7"/>
  <c r="G84" i="7"/>
  <c r="G93" i="10"/>
  <c r="H93" i="10" s="1"/>
  <c r="I43" i="7" l="1"/>
  <c r="I42" i="7"/>
  <c r="H76" i="10"/>
  <c r="I76" i="10" s="1"/>
  <c r="I44" i="7"/>
  <c r="I41" i="7"/>
  <c r="I46" i="7"/>
  <c r="I45" i="7"/>
  <c r="I55" i="7"/>
  <c r="H76" i="7"/>
  <c r="I76" i="7" s="1"/>
  <c r="I77" i="7"/>
  <c r="H78" i="7"/>
  <c r="I78" i="7" s="1"/>
  <c r="H84" i="7"/>
  <c r="I84" i="7" s="1"/>
  <c r="H83" i="7"/>
  <c r="I83" i="7" s="1"/>
  <c r="H82" i="7"/>
  <c r="I82" i="7" s="1"/>
  <c r="I93" i="10"/>
  <c r="G114" i="6"/>
  <c r="G115" i="6"/>
  <c r="G116" i="6"/>
  <c r="G117" i="6"/>
  <c r="H117" i="6" s="1"/>
  <c r="G118" i="6"/>
  <c r="H118" i="6" s="1"/>
  <c r="G119" i="6"/>
  <c r="H119" i="6" s="1"/>
  <c r="G108" i="6"/>
  <c r="H108" i="6" s="1"/>
  <c r="H115" i="6" l="1"/>
  <c r="I115" i="6" s="1"/>
  <c r="H116" i="6"/>
  <c r="I116" i="6" s="1"/>
  <c r="H114" i="6"/>
  <c r="I114" i="6" s="1"/>
  <c r="I118" i="6"/>
  <c r="I119" i="6"/>
  <c r="I117" i="6"/>
  <c r="I108" i="6"/>
  <c r="G54" i="3"/>
  <c r="H54" i="3" s="1"/>
  <c r="I54" i="3" s="1"/>
  <c r="G55" i="3"/>
  <c r="H55" i="3" s="1"/>
  <c r="I55" i="3" s="1"/>
  <c r="G56" i="3"/>
  <c r="H56" i="3" s="1"/>
  <c r="I56" i="3" s="1"/>
  <c r="G57" i="3"/>
  <c r="G58" i="3"/>
  <c r="H58" i="3" s="1"/>
  <c r="I58" i="3" s="1"/>
  <c r="G64" i="3"/>
  <c r="H64" i="3" s="1"/>
  <c r="I64" i="3" s="1"/>
  <c r="G65" i="3"/>
  <c r="H65" i="3" s="1"/>
  <c r="G80" i="3"/>
  <c r="H80" i="3" s="1"/>
  <c r="I80" i="3" s="1"/>
  <c r="G9" i="3"/>
  <c r="H9" i="3" s="1"/>
  <c r="I9" i="3" s="1"/>
  <c r="G10" i="3"/>
  <c r="H10" i="3" s="1"/>
  <c r="I10" i="3" s="1"/>
  <c r="G11" i="3"/>
  <c r="G12" i="3"/>
  <c r="H12" i="3" s="1"/>
  <c r="G13" i="3"/>
  <c r="H13" i="3" s="1"/>
  <c r="I13" i="3" s="1"/>
  <c r="G14" i="3"/>
  <c r="H14" i="3" s="1"/>
  <c r="I14" i="3" s="1"/>
  <c r="G15" i="3"/>
  <c r="H15" i="3" s="1"/>
  <c r="I15" i="3" s="1"/>
  <c r="G16" i="3"/>
  <c r="H16" i="3" s="1"/>
  <c r="I16" i="3" s="1"/>
  <c r="G28" i="3"/>
  <c r="G29" i="3"/>
  <c r="H29" i="3" s="1"/>
  <c r="I29" i="3" s="1"/>
  <c r="H57" i="3" l="1"/>
  <c r="I57" i="3" s="1"/>
  <c r="I65" i="3"/>
  <c r="I12" i="3"/>
  <c r="H11" i="3"/>
  <c r="I11" i="3" s="1"/>
  <c r="H28" i="3"/>
  <c r="I28" i="3" s="1"/>
  <c r="G26" i="3" l="1"/>
  <c r="H26" i="3" s="1"/>
  <c r="I26" i="3" s="1"/>
  <c r="G49" i="3"/>
  <c r="H49" i="3" s="1"/>
  <c r="I49" i="3" l="1"/>
  <c r="G15" i="4"/>
  <c r="G25" i="4"/>
  <c r="H25" i="4" s="1"/>
  <c r="I25" i="4" s="1"/>
  <c r="G26" i="4"/>
  <c r="H15" i="4" l="1"/>
  <c r="I15" i="4" s="1"/>
  <c r="G10" i="4"/>
  <c r="H10" i="4" s="1"/>
  <c r="I10" i="4" s="1"/>
  <c r="G11" i="4"/>
  <c r="G12" i="4"/>
  <c r="H12" i="4" s="1"/>
  <c r="G9" i="4"/>
  <c r="H9" i="4" s="1"/>
  <c r="G13" i="4"/>
  <c r="G14" i="4"/>
  <c r="H14" i="4" s="1"/>
  <c r="G96" i="6"/>
  <c r="H96" i="6" s="1"/>
  <c r="I96" i="6" s="1"/>
  <c r="G97" i="6"/>
  <c r="H97" i="6" s="1"/>
  <c r="I97" i="6" s="1"/>
  <c r="G98" i="6"/>
  <c r="H98" i="6" s="1"/>
  <c r="G63" i="6"/>
  <c r="H63" i="6" s="1"/>
  <c r="G120" i="6"/>
  <c r="H120" i="6" s="1"/>
  <c r="G121" i="6"/>
  <c r="G122" i="6"/>
  <c r="H122" i="6" s="1"/>
  <c r="G123" i="6"/>
  <c r="H123" i="6" s="1"/>
  <c r="G124" i="6"/>
  <c r="H124" i="6" s="1"/>
  <c r="G125" i="6"/>
  <c r="H125" i="6" s="1"/>
  <c r="G126" i="6"/>
  <c r="G127" i="6"/>
  <c r="H127" i="6" s="1"/>
  <c r="G128" i="6"/>
  <c r="H128" i="6" s="1"/>
  <c r="G129" i="6"/>
  <c r="H129" i="6" s="1"/>
  <c r="G68" i="3"/>
  <c r="G89" i="2"/>
  <c r="I9" i="4" l="1"/>
  <c r="I12" i="4"/>
  <c r="I14" i="4"/>
  <c r="H11" i="4"/>
  <c r="I11" i="4" s="1"/>
  <c r="H13" i="4"/>
  <c r="I13" i="4" s="1"/>
  <c r="I63" i="6"/>
  <c r="I127" i="6"/>
  <c r="I125" i="6"/>
  <c r="I128" i="6"/>
  <c r="I124" i="6"/>
  <c r="I122" i="6"/>
  <c r="I120" i="6"/>
  <c r="I129" i="6"/>
  <c r="I123" i="6"/>
  <c r="H121" i="6"/>
  <c r="I121" i="6" s="1"/>
  <c r="H126" i="6"/>
  <c r="I126" i="6" s="1"/>
  <c r="H68" i="3"/>
  <c r="I68" i="3" s="1"/>
  <c r="H89" i="2"/>
  <c r="J86" i="15"/>
  <c r="G9" i="15"/>
  <c r="G10" i="15"/>
  <c r="H10" i="15" s="1"/>
  <c r="G11" i="15"/>
  <c r="H11" i="15" s="1"/>
  <c r="G12" i="15"/>
  <c r="H12" i="15" s="1"/>
  <c r="G13" i="15"/>
  <c r="G14" i="15"/>
  <c r="H14" i="15" s="1"/>
  <c r="G15" i="15"/>
  <c r="H15" i="15" s="1"/>
  <c r="G16" i="15"/>
  <c r="H16" i="15" s="1"/>
  <c r="G17" i="15"/>
  <c r="G18" i="15"/>
  <c r="H18" i="15" s="1"/>
  <c r="G19" i="15"/>
  <c r="H19" i="15" s="1"/>
  <c r="G20" i="15"/>
  <c r="H20" i="15" s="1"/>
  <c r="G21" i="15"/>
  <c r="G22" i="15"/>
  <c r="H22" i="15" s="1"/>
  <c r="G23" i="15"/>
  <c r="H23" i="15" s="1"/>
  <c r="G24" i="15"/>
  <c r="H24" i="15" s="1"/>
  <c r="G25" i="15"/>
  <c r="G26" i="15"/>
  <c r="H26" i="15" s="1"/>
  <c r="G27" i="15"/>
  <c r="H27" i="15" s="1"/>
  <c r="G28" i="15"/>
  <c r="H28" i="15" s="1"/>
  <c r="G29" i="15"/>
  <c r="G30" i="15"/>
  <c r="H30" i="15" s="1"/>
  <c r="G31" i="15"/>
  <c r="H31" i="15" s="1"/>
  <c r="G32" i="15"/>
  <c r="H32" i="15" s="1"/>
  <c r="G33" i="15"/>
  <c r="G34" i="15"/>
  <c r="H34" i="15" s="1"/>
  <c r="G35" i="15"/>
  <c r="H35" i="15" s="1"/>
  <c r="G36" i="15"/>
  <c r="H36" i="15" s="1"/>
  <c r="G37" i="15"/>
  <c r="H37" i="15" s="1"/>
  <c r="G38" i="15"/>
  <c r="H38" i="15" s="1"/>
  <c r="G39" i="15"/>
  <c r="G40" i="15"/>
  <c r="H40" i="15" s="1"/>
  <c r="G41" i="15"/>
  <c r="H41" i="15" s="1"/>
  <c r="G42" i="15"/>
  <c r="H42" i="15" s="1"/>
  <c r="G43" i="15"/>
  <c r="G44" i="15"/>
  <c r="H44" i="15" s="1"/>
  <c r="G45" i="15"/>
  <c r="H45" i="15" s="1"/>
  <c r="G46" i="15"/>
  <c r="H46" i="15" s="1"/>
  <c r="G47" i="15"/>
  <c r="G48" i="15"/>
  <c r="H48" i="15" s="1"/>
  <c r="G49" i="15"/>
  <c r="H49" i="15" s="1"/>
  <c r="G50" i="15"/>
  <c r="H50" i="15" s="1"/>
  <c r="G51" i="15"/>
  <c r="G52" i="15"/>
  <c r="H52" i="15" s="1"/>
  <c r="G53" i="15"/>
  <c r="H53" i="15" s="1"/>
  <c r="G54" i="15"/>
  <c r="H54" i="15" s="1"/>
  <c r="G55" i="15"/>
  <c r="G56" i="15"/>
  <c r="H56" i="15" s="1"/>
  <c r="G57" i="15"/>
  <c r="H57" i="15" s="1"/>
  <c r="G58" i="15"/>
  <c r="H58" i="15" s="1"/>
  <c r="G59" i="15"/>
  <c r="G60" i="15"/>
  <c r="H60" i="15" s="1"/>
  <c r="G61" i="15"/>
  <c r="H61" i="15" s="1"/>
  <c r="G62" i="15"/>
  <c r="H62" i="15" s="1"/>
  <c r="G63" i="15"/>
  <c r="G64" i="15"/>
  <c r="H64" i="15" s="1"/>
  <c r="G65" i="15"/>
  <c r="H65" i="15" s="1"/>
  <c r="G66" i="15"/>
  <c r="H66" i="15" s="1"/>
  <c r="G67" i="15"/>
  <c r="G68" i="15"/>
  <c r="H68" i="15" s="1"/>
  <c r="G69" i="15"/>
  <c r="H69" i="15" s="1"/>
  <c r="G70" i="15"/>
  <c r="H70" i="15" s="1"/>
  <c r="G71" i="15"/>
  <c r="G72" i="15"/>
  <c r="H72" i="15" s="1"/>
  <c r="G73" i="15"/>
  <c r="H73" i="15" s="1"/>
  <c r="G74" i="15"/>
  <c r="H74" i="15" s="1"/>
  <c r="G75" i="15"/>
  <c r="G76" i="15"/>
  <c r="H76" i="15" s="1"/>
  <c r="G77" i="15"/>
  <c r="H77" i="15" s="1"/>
  <c r="G78" i="15"/>
  <c r="H78" i="15" s="1"/>
  <c r="G79" i="15"/>
  <c r="G80" i="15"/>
  <c r="H80" i="15" s="1"/>
  <c r="G81" i="15"/>
  <c r="H81" i="15" s="1"/>
  <c r="G82" i="15"/>
  <c r="H82" i="15" s="1"/>
  <c r="G83" i="15"/>
  <c r="H83" i="15" s="1"/>
  <c r="G85" i="15"/>
  <c r="H85" i="15" s="1"/>
  <c r="G8" i="15"/>
  <c r="G129" i="13"/>
  <c r="G130" i="13"/>
  <c r="H130" i="13" s="1"/>
  <c r="G133" i="13"/>
  <c r="H133" i="13" s="1"/>
  <c r="G134" i="13"/>
  <c r="H134" i="13" s="1"/>
  <c r="G135" i="13"/>
  <c r="H135" i="13" s="1"/>
  <c r="G137" i="13"/>
  <c r="H137" i="13" s="1"/>
  <c r="G138" i="13"/>
  <c r="H138" i="13" s="1"/>
  <c r="G139" i="13"/>
  <c r="H139" i="13" s="1"/>
  <c r="G140" i="13"/>
  <c r="H140" i="13" s="1"/>
  <c r="G143" i="13"/>
  <c r="H143" i="13" s="1"/>
  <c r="G145" i="13"/>
  <c r="G146" i="13"/>
  <c r="H146" i="13" s="1"/>
  <c r="G128" i="13"/>
  <c r="J126" i="13"/>
  <c r="G9" i="13"/>
  <c r="G10" i="13"/>
  <c r="G11" i="13"/>
  <c r="G12" i="13"/>
  <c r="G13" i="13"/>
  <c r="G14" i="13"/>
  <c r="G15" i="13"/>
  <c r="G16" i="13"/>
  <c r="G17" i="13"/>
  <c r="G18" i="13"/>
  <c r="G19" i="13"/>
  <c r="G20" i="13"/>
  <c r="G21" i="13"/>
  <c r="G22" i="13"/>
  <c r="G23" i="13"/>
  <c r="G24" i="13"/>
  <c r="G25" i="13"/>
  <c r="G26" i="13"/>
  <c r="G27" i="13"/>
  <c r="G28" i="13"/>
  <c r="G29" i="13"/>
  <c r="G30" i="13"/>
  <c r="G31" i="13"/>
  <c r="G32" i="13"/>
  <c r="G33" i="13"/>
  <c r="G34" i="13"/>
  <c r="G35" i="13"/>
  <c r="G36" i="13"/>
  <c r="G37" i="13"/>
  <c r="G38" i="13"/>
  <c r="G39" i="13"/>
  <c r="G78" i="13"/>
  <c r="G79" i="13"/>
  <c r="G80" i="13"/>
  <c r="G81" i="13"/>
  <c r="G82" i="13"/>
  <c r="G83" i="13"/>
  <c r="G84" i="13"/>
  <c r="G85" i="13"/>
  <c r="G93" i="13"/>
  <c r="H93" i="13" s="1"/>
  <c r="G94" i="13"/>
  <c r="G95" i="13"/>
  <c r="G96" i="13"/>
  <c r="G97" i="13"/>
  <c r="G98" i="13"/>
  <c r="G99" i="13"/>
  <c r="G100" i="13"/>
  <c r="G101" i="13"/>
  <c r="G102" i="13"/>
  <c r="G103" i="13"/>
  <c r="G104" i="13"/>
  <c r="G105" i="13"/>
  <c r="G106" i="13"/>
  <c r="G107" i="13"/>
  <c r="G108" i="13"/>
  <c r="G109" i="13"/>
  <c r="G110" i="13"/>
  <c r="G111" i="13"/>
  <c r="G112" i="13"/>
  <c r="G125" i="13"/>
  <c r="H125" i="13" s="1"/>
  <c r="G8" i="13"/>
  <c r="J106" i="14"/>
  <c r="J115" i="14" s="1"/>
  <c r="G65" i="14"/>
  <c r="G66" i="14"/>
  <c r="G67" i="14"/>
  <c r="H67" i="14" s="1"/>
  <c r="I67" i="14" s="1"/>
  <c r="G68" i="14"/>
  <c r="H68" i="14" s="1"/>
  <c r="G69" i="14"/>
  <c r="G70" i="14"/>
  <c r="G71" i="14"/>
  <c r="H71" i="14" s="1"/>
  <c r="I71" i="14" s="1"/>
  <c r="G72" i="14"/>
  <c r="H72" i="14" s="1"/>
  <c r="G73" i="14"/>
  <c r="H73" i="14" s="1"/>
  <c r="G74" i="14"/>
  <c r="G75" i="14"/>
  <c r="H75" i="14" s="1"/>
  <c r="G76" i="14"/>
  <c r="H76" i="14" s="1"/>
  <c r="G77" i="14"/>
  <c r="H77" i="14" s="1"/>
  <c r="I77" i="14" s="1"/>
  <c r="G78" i="14"/>
  <c r="G79" i="14"/>
  <c r="H79" i="14" s="1"/>
  <c r="I79" i="14" s="1"/>
  <c r="G80" i="14"/>
  <c r="H80" i="14" s="1"/>
  <c r="G81" i="14"/>
  <c r="G82" i="14"/>
  <c r="G83" i="14"/>
  <c r="H83" i="14" s="1"/>
  <c r="G84" i="14"/>
  <c r="H84" i="14" s="1"/>
  <c r="G85" i="14"/>
  <c r="G86" i="14"/>
  <c r="H86" i="14" s="1"/>
  <c r="I86" i="14" s="1"/>
  <c r="G87" i="14"/>
  <c r="G88" i="14"/>
  <c r="G89" i="14"/>
  <c r="H89" i="14" s="1"/>
  <c r="I89" i="14" s="1"/>
  <c r="G90" i="14"/>
  <c r="H90" i="14" s="1"/>
  <c r="I90" i="14" s="1"/>
  <c r="G91" i="14"/>
  <c r="G92" i="14"/>
  <c r="G93" i="14"/>
  <c r="H93" i="14" s="1"/>
  <c r="I93" i="14" s="1"/>
  <c r="G94" i="14"/>
  <c r="H94" i="14" s="1"/>
  <c r="I94" i="14" s="1"/>
  <c r="G95" i="14"/>
  <c r="H95" i="14" s="1"/>
  <c r="G96" i="14"/>
  <c r="G97" i="14"/>
  <c r="H97" i="14" s="1"/>
  <c r="I97" i="14" s="1"/>
  <c r="G98" i="14"/>
  <c r="H98" i="14" s="1"/>
  <c r="G99" i="14"/>
  <c r="G100" i="14"/>
  <c r="G101" i="14"/>
  <c r="H101" i="14" s="1"/>
  <c r="I101" i="14" s="1"/>
  <c r="G102" i="14"/>
  <c r="H102" i="14" s="1"/>
  <c r="G103" i="14"/>
  <c r="G104" i="14"/>
  <c r="G105" i="14"/>
  <c r="H105" i="14" s="1"/>
  <c r="I105" i="14" s="1"/>
  <c r="G64" i="14"/>
  <c r="G9" i="14"/>
  <c r="G10" i="14"/>
  <c r="H10" i="14" s="1"/>
  <c r="G11" i="14"/>
  <c r="H11" i="14" s="1"/>
  <c r="G12" i="14"/>
  <c r="G13" i="14"/>
  <c r="H13" i="14" s="1"/>
  <c r="I13" i="14" s="1"/>
  <c r="G14" i="14"/>
  <c r="H14" i="14" s="1"/>
  <c r="G15" i="14"/>
  <c r="G16" i="14"/>
  <c r="G17" i="14"/>
  <c r="H17" i="14" s="1"/>
  <c r="I17" i="14" s="1"/>
  <c r="G18" i="14"/>
  <c r="H18" i="14" s="1"/>
  <c r="G19" i="14"/>
  <c r="H19" i="14" s="1"/>
  <c r="G20" i="14"/>
  <c r="G21" i="14"/>
  <c r="H21" i="14" s="1"/>
  <c r="I21" i="14" s="1"/>
  <c r="G22" i="14"/>
  <c r="H22" i="14" s="1"/>
  <c r="G23" i="14"/>
  <c r="H23" i="14" s="1"/>
  <c r="G24" i="14"/>
  <c r="G25" i="14"/>
  <c r="H25" i="14" s="1"/>
  <c r="I25" i="14" s="1"/>
  <c r="G26" i="14"/>
  <c r="H26" i="14" s="1"/>
  <c r="G27" i="14"/>
  <c r="G28" i="14"/>
  <c r="G29" i="14"/>
  <c r="H29" i="14" s="1"/>
  <c r="I29" i="14" s="1"/>
  <c r="G30" i="14"/>
  <c r="G31" i="14"/>
  <c r="H31" i="14" s="1"/>
  <c r="G32" i="14"/>
  <c r="G33" i="14"/>
  <c r="H33" i="14" s="1"/>
  <c r="I33" i="14" s="1"/>
  <c r="G34" i="14"/>
  <c r="H34" i="14" s="1"/>
  <c r="G35" i="14"/>
  <c r="H35" i="14" s="1"/>
  <c r="G36" i="14"/>
  <c r="G37" i="14"/>
  <c r="H37" i="14" s="1"/>
  <c r="I37" i="14" s="1"/>
  <c r="G38" i="14"/>
  <c r="H38" i="14" s="1"/>
  <c r="G39" i="14"/>
  <c r="G40" i="14"/>
  <c r="H40" i="14" s="1"/>
  <c r="I40" i="14" s="1"/>
  <c r="G41" i="14"/>
  <c r="H41" i="14" s="1"/>
  <c r="J133" i="10"/>
  <c r="G101" i="10"/>
  <c r="G102" i="10"/>
  <c r="H102" i="10" s="1"/>
  <c r="I102" i="10" s="1"/>
  <c r="G103" i="10"/>
  <c r="H103" i="10" s="1"/>
  <c r="G104" i="10"/>
  <c r="G105" i="10"/>
  <c r="G106" i="10"/>
  <c r="H106" i="10" s="1"/>
  <c r="G107" i="10"/>
  <c r="H107" i="10" s="1"/>
  <c r="G108" i="10"/>
  <c r="G109" i="10"/>
  <c r="H109" i="10" s="1"/>
  <c r="G110" i="10"/>
  <c r="G111" i="10"/>
  <c r="H111" i="10" s="1"/>
  <c r="G112" i="10"/>
  <c r="G114" i="10"/>
  <c r="H114" i="10" s="1"/>
  <c r="G115" i="10"/>
  <c r="H115" i="10" s="1"/>
  <c r="G116" i="10"/>
  <c r="H116" i="10" s="1"/>
  <c r="G117" i="10"/>
  <c r="G118" i="10"/>
  <c r="H118" i="10" s="1"/>
  <c r="G119" i="10"/>
  <c r="G120" i="10"/>
  <c r="G121" i="10"/>
  <c r="G122" i="10"/>
  <c r="H122" i="10" s="1"/>
  <c r="G123" i="10"/>
  <c r="G124" i="10"/>
  <c r="H124" i="10" s="1"/>
  <c r="G125" i="10"/>
  <c r="G126" i="10"/>
  <c r="H126" i="10" s="1"/>
  <c r="G127" i="10"/>
  <c r="H127" i="10" s="1"/>
  <c r="G128" i="10"/>
  <c r="G129" i="10"/>
  <c r="G130" i="10"/>
  <c r="H130" i="10" s="1"/>
  <c r="G132" i="10"/>
  <c r="H132" i="10" s="1"/>
  <c r="G100" i="10"/>
  <c r="G81" i="10"/>
  <c r="G82" i="10"/>
  <c r="H82" i="10" s="1"/>
  <c r="G83" i="10"/>
  <c r="H83" i="10" s="1"/>
  <c r="I83" i="10" s="1"/>
  <c r="G84" i="10"/>
  <c r="H84" i="10" s="1"/>
  <c r="G85" i="10"/>
  <c r="G86" i="10"/>
  <c r="H86" i="10" s="1"/>
  <c r="G87" i="10"/>
  <c r="H87" i="10" s="1"/>
  <c r="I87" i="10" s="1"/>
  <c r="G88" i="10"/>
  <c r="G89" i="10"/>
  <c r="H89" i="10" s="1"/>
  <c r="G90" i="10"/>
  <c r="H90" i="10" s="1"/>
  <c r="I90" i="10" s="1"/>
  <c r="G91" i="10"/>
  <c r="H91" i="10" s="1"/>
  <c r="G92" i="10"/>
  <c r="H92" i="10" s="1"/>
  <c r="G94" i="10"/>
  <c r="H94" i="10" s="1"/>
  <c r="I94" i="10" s="1"/>
  <c r="G95" i="10"/>
  <c r="H95" i="10" s="1"/>
  <c r="G96" i="10"/>
  <c r="G97" i="10"/>
  <c r="H97" i="10" s="1"/>
  <c r="G80" i="10"/>
  <c r="J78" i="10"/>
  <c r="G9" i="10"/>
  <c r="H9" i="10" s="1"/>
  <c r="G10" i="10"/>
  <c r="H10" i="10" s="1"/>
  <c r="I10" i="10" s="1"/>
  <c r="G11" i="10"/>
  <c r="H11" i="10" s="1"/>
  <c r="I11" i="10" s="1"/>
  <c r="G12" i="10"/>
  <c r="G13" i="10"/>
  <c r="H13" i="10" s="1"/>
  <c r="G14" i="10"/>
  <c r="H14" i="10" s="1"/>
  <c r="I14" i="10" s="1"/>
  <c r="G15" i="10"/>
  <c r="H15" i="10" s="1"/>
  <c r="I15" i="10" s="1"/>
  <c r="G16" i="10"/>
  <c r="G17" i="10"/>
  <c r="H17" i="10" s="1"/>
  <c r="G18" i="10"/>
  <c r="G19" i="10"/>
  <c r="H19" i="10" s="1"/>
  <c r="I19" i="10" s="1"/>
  <c r="G20" i="10"/>
  <c r="G21" i="10"/>
  <c r="H21" i="10" s="1"/>
  <c r="G22" i="10"/>
  <c r="H22" i="10" s="1"/>
  <c r="I22" i="10" s="1"/>
  <c r="G23" i="10"/>
  <c r="H23" i="10" s="1"/>
  <c r="I23" i="10" s="1"/>
  <c r="G24" i="10"/>
  <c r="G25" i="10"/>
  <c r="H25" i="10" s="1"/>
  <c r="G27" i="10"/>
  <c r="H27" i="10" s="1"/>
  <c r="I27" i="10" s="1"/>
  <c r="G28" i="10"/>
  <c r="G29" i="10"/>
  <c r="H29" i="10" s="1"/>
  <c r="G30" i="10"/>
  <c r="H30" i="10" s="1"/>
  <c r="I30" i="10" s="1"/>
  <c r="G31" i="10"/>
  <c r="H31" i="10" s="1"/>
  <c r="I31" i="10" s="1"/>
  <c r="G32" i="10"/>
  <c r="G33" i="10"/>
  <c r="H33" i="10" s="1"/>
  <c r="G34" i="10"/>
  <c r="H34" i="10" s="1"/>
  <c r="I34" i="10" s="1"/>
  <c r="G35" i="10"/>
  <c r="H35" i="10" s="1"/>
  <c r="I35" i="10" s="1"/>
  <c r="G36" i="10"/>
  <c r="G37" i="10"/>
  <c r="H37" i="10" s="1"/>
  <c r="G38" i="10"/>
  <c r="H38" i="10" s="1"/>
  <c r="I38" i="10" s="1"/>
  <c r="G39" i="10"/>
  <c r="H39" i="10" s="1"/>
  <c r="I39" i="10" s="1"/>
  <c r="G40" i="10"/>
  <c r="G41" i="10"/>
  <c r="H41" i="10" s="1"/>
  <c r="G42" i="10"/>
  <c r="G44" i="10"/>
  <c r="H44" i="10" s="1"/>
  <c r="I44" i="10" s="1"/>
  <c r="G45" i="10"/>
  <c r="G46" i="10"/>
  <c r="H46" i="10" s="1"/>
  <c r="G47" i="10"/>
  <c r="H47" i="10" s="1"/>
  <c r="I47" i="10" s="1"/>
  <c r="G48" i="10"/>
  <c r="H48" i="10" s="1"/>
  <c r="I48" i="10" s="1"/>
  <c r="G50" i="10"/>
  <c r="G51" i="10"/>
  <c r="H51" i="10" s="1"/>
  <c r="G52" i="10"/>
  <c r="G53" i="10"/>
  <c r="H53" i="10" s="1"/>
  <c r="I53" i="10" s="1"/>
  <c r="G54" i="10"/>
  <c r="G55" i="10"/>
  <c r="H55" i="10" s="1"/>
  <c r="G57" i="10"/>
  <c r="H57" i="10" s="1"/>
  <c r="I57" i="10" s="1"/>
  <c r="G58" i="10"/>
  <c r="H58" i="10" s="1"/>
  <c r="I58" i="10" s="1"/>
  <c r="G59" i="10"/>
  <c r="G60" i="10"/>
  <c r="H60" i="10" s="1"/>
  <c r="G62" i="10"/>
  <c r="H62" i="10" s="1"/>
  <c r="I62" i="10" s="1"/>
  <c r="G63" i="10"/>
  <c r="H63" i="10" s="1"/>
  <c r="I63" i="10" s="1"/>
  <c r="G64" i="10"/>
  <c r="G65" i="10"/>
  <c r="H65" i="10" s="1"/>
  <c r="G66" i="10"/>
  <c r="H66" i="10" s="1"/>
  <c r="I66" i="10" s="1"/>
  <c r="G67" i="10"/>
  <c r="H67" i="10" s="1"/>
  <c r="I67" i="10" s="1"/>
  <c r="G68" i="10"/>
  <c r="G69" i="10"/>
  <c r="H69" i="10" s="1"/>
  <c r="G70" i="10"/>
  <c r="H70" i="10" s="1"/>
  <c r="G71" i="10"/>
  <c r="H71" i="10" s="1"/>
  <c r="I71" i="10" s="1"/>
  <c r="G72" i="10"/>
  <c r="H72" i="10" s="1"/>
  <c r="G73" i="10"/>
  <c r="H73" i="10" s="1"/>
  <c r="I73" i="10" s="1"/>
  <c r="G74" i="10"/>
  <c r="H74" i="10" s="1"/>
  <c r="I74" i="10" s="1"/>
  <c r="G75" i="10"/>
  <c r="G77" i="10"/>
  <c r="H77" i="10" s="1"/>
  <c r="G8" i="10"/>
  <c r="J30" i="8"/>
  <c r="G9" i="8"/>
  <c r="G10" i="8"/>
  <c r="H10" i="8" s="1"/>
  <c r="I10" i="8" s="1"/>
  <c r="G11" i="8"/>
  <c r="H11" i="8" s="1"/>
  <c r="I11" i="8" s="1"/>
  <c r="G12" i="8"/>
  <c r="G13" i="8"/>
  <c r="G14" i="8"/>
  <c r="H14" i="8" s="1"/>
  <c r="G15" i="8"/>
  <c r="H15" i="8" s="1"/>
  <c r="I15" i="8" s="1"/>
  <c r="G16" i="8"/>
  <c r="H16" i="8" s="1"/>
  <c r="G17" i="8"/>
  <c r="G18" i="8"/>
  <c r="G19" i="8"/>
  <c r="H19" i="8" s="1"/>
  <c r="G20" i="8"/>
  <c r="G21" i="8"/>
  <c r="H21" i="8" s="1"/>
  <c r="G22" i="8"/>
  <c r="H22" i="8" s="1"/>
  <c r="I22" i="8" s="1"/>
  <c r="G23" i="8"/>
  <c r="G24" i="8"/>
  <c r="G25" i="8"/>
  <c r="G26" i="8"/>
  <c r="H26" i="8" s="1"/>
  <c r="I26" i="8" s="1"/>
  <c r="G27" i="8"/>
  <c r="H27" i="8" s="1"/>
  <c r="I27" i="8" s="1"/>
  <c r="G28" i="8"/>
  <c r="G29" i="8"/>
  <c r="G8" i="8"/>
  <c r="G98" i="10" l="1"/>
  <c r="G86" i="15"/>
  <c r="G106" i="14"/>
  <c r="H9" i="14"/>
  <c r="G46" i="14"/>
  <c r="G30" i="8"/>
  <c r="G133" i="10"/>
  <c r="G78" i="10"/>
  <c r="G126" i="13"/>
  <c r="G147" i="13"/>
  <c r="I93" i="13"/>
  <c r="H30" i="14"/>
  <c r="I30" i="14" s="1"/>
  <c r="I38" i="14"/>
  <c r="I98" i="14"/>
  <c r="I83" i="14"/>
  <c r="I22" i="14"/>
  <c r="I118" i="10"/>
  <c r="H52" i="10"/>
  <c r="I52" i="10" s="1"/>
  <c r="I89" i="10"/>
  <c r="H42" i="10"/>
  <c r="I42" i="10" s="1"/>
  <c r="H18" i="10"/>
  <c r="I18" i="10" s="1"/>
  <c r="I70" i="10"/>
  <c r="I95" i="10"/>
  <c r="I97" i="10"/>
  <c r="I31" i="14"/>
  <c r="I19" i="14"/>
  <c r="I102" i="14"/>
  <c r="I14" i="8"/>
  <c r="H129" i="13"/>
  <c r="I129" i="13" s="1"/>
  <c r="I139" i="13"/>
  <c r="I82" i="10"/>
  <c r="I127" i="10"/>
  <c r="I115" i="10"/>
  <c r="H123" i="10"/>
  <c r="I123" i="10" s="1"/>
  <c r="H110" i="10"/>
  <c r="I110" i="10" s="1"/>
  <c r="I35" i="14"/>
  <c r="I23" i="14"/>
  <c r="I11" i="14"/>
  <c r="I134" i="13"/>
  <c r="I132" i="10"/>
  <c r="H18" i="8"/>
  <c r="I18" i="8" s="1"/>
  <c r="H120" i="10"/>
  <c r="I120" i="10" s="1"/>
  <c r="I75" i="14"/>
  <c r="H103" i="14"/>
  <c r="I103" i="14" s="1"/>
  <c r="H91" i="14"/>
  <c r="I91" i="14" s="1"/>
  <c r="H81" i="14"/>
  <c r="I81" i="14" s="1"/>
  <c r="H69" i="14"/>
  <c r="I69" i="14" s="1"/>
  <c r="I133" i="13"/>
  <c r="I106" i="10"/>
  <c r="H119" i="10"/>
  <c r="I119" i="10" s="1"/>
  <c r="I111" i="10"/>
  <c r="H128" i="10"/>
  <c r="I128" i="10" s="1"/>
  <c r="H39" i="14"/>
  <c r="I39" i="14" s="1"/>
  <c r="H27" i="14"/>
  <c r="I27" i="14" s="1"/>
  <c r="H15" i="14"/>
  <c r="I15" i="14" s="1"/>
  <c r="I95" i="14"/>
  <c r="I84" i="14"/>
  <c r="I73" i="14"/>
  <c r="H99" i="14"/>
  <c r="I99" i="14" s="1"/>
  <c r="H87" i="14"/>
  <c r="I87" i="14" s="1"/>
  <c r="H65" i="14"/>
  <c r="I65" i="14" s="1"/>
  <c r="I138" i="13"/>
  <c r="H145" i="13"/>
  <c r="I145" i="13" s="1"/>
  <c r="H68" i="10"/>
  <c r="I68" i="10" s="1"/>
  <c r="H54" i="10"/>
  <c r="I54" i="10" s="1"/>
  <c r="H40" i="10"/>
  <c r="I40" i="10" s="1"/>
  <c r="H24" i="10"/>
  <c r="I24" i="10" s="1"/>
  <c r="H12" i="10"/>
  <c r="I12" i="10" s="1"/>
  <c r="H96" i="14"/>
  <c r="I96" i="14" s="1"/>
  <c r="H85" i="14"/>
  <c r="I85" i="14" s="1"/>
  <c r="H74" i="14"/>
  <c r="I74" i="14" s="1"/>
  <c r="H25" i="8"/>
  <c r="I25" i="8" s="1"/>
  <c r="H17" i="8"/>
  <c r="I17" i="8" s="1"/>
  <c r="H9" i="8"/>
  <c r="I9" i="8" s="1"/>
  <c r="I21" i="8"/>
  <c r="H105" i="10"/>
  <c r="I105" i="10" s="1"/>
  <c r="H101" i="10"/>
  <c r="I101" i="10" s="1"/>
  <c r="I130" i="10"/>
  <c r="I114" i="10"/>
  <c r="H59" i="10"/>
  <c r="I59" i="10" s="1"/>
  <c r="H45" i="10"/>
  <c r="I45" i="10" s="1"/>
  <c r="H32" i="10"/>
  <c r="I32" i="10" s="1"/>
  <c r="H20" i="10"/>
  <c r="I20" i="10" s="1"/>
  <c r="H100" i="14"/>
  <c r="I100" i="14" s="1"/>
  <c r="H88" i="14"/>
  <c r="I88" i="14" s="1"/>
  <c r="H82" i="14"/>
  <c r="I82" i="14" s="1"/>
  <c r="H70" i="14"/>
  <c r="I70" i="14" s="1"/>
  <c r="H29" i="8"/>
  <c r="I29" i="8" s="1"/>
  <c r="H13" i="8"/>
  <c r="I13" i="8" s="1"/>
  <c r="H28" i="8"/>
  <c r="I28" i="8" s="1"/>
  <c r="H24" i="8"/>
  <c r="I24" i="8" s="1"/>
  <c r="H20" i="8"/>
  <c r="I20" i="8" s="1"/>
  <c r="H12" i="8"/>
  <c r="I12" i="8" s="1"/>
  <c r="I19" i="8"/>
  <c r="H96" i="10"/>
  <c r="I96" i="10" s="1"/>
  <c r="H88" i="10"/>
  <c r="I88" i="10" s="1"/>
  <c r="H85" i="10"/>
  <c r="I85" i="10" s="1"/>
  <c r="H81" i="10"/>
  <c r="I81" i="10" s="1"/>
  <c r="I92" i="10"/>
  <c r="I86" i="10"/>
  <c r="H129" i="10"/>
  <c r="I129" i="10" s="1"/>
  <c r="H125" i="10"/>
  <c r="I125" i="10" s="1"/>
  <c r="H121" i="10"/>
  <c r="I121" i="10" s="1"/>
  <c r="H117" i="10"/>
  <c r="I117" i="10" s="1"/>
  <c r="H112" i="10"/>
  <c r="I112" i="10" s="1"/>
  <c r="H108" i="10"/>
  <c r="I108" i="10" s="1"/>
  <c r="H104" i="10"/>
  <c r="I104" i="10" s="1"/>
  <c r="I126" i="10"/>
  <c r="I109" i="10"/>
  <c r="H75" i="10"/>
  <c r="I75" i="10" s="1"/>
  <c r="H64" i="10"/>
  <c r="I64" i="10" s="1"/>
  <c r="H50" i="10"/>
  <c r="I50" i="10" s="1"/>
  <c r="H36" i="10"/>
  <c r="I36" i="10" s="1"/>
  <c r="H28" i="10"/>
  <c r="I28" i="10" s="1"/>
  <c r="H16" i="10"/>
  <c r="I16" i="10" s="1"/>
  <c r="H104" i="14"/>
  <c r="I104" i="14" s="1"/>
  <c r="H92" i="14"/>
  <c r="I92" i="14" s="1"/>
  <c r="H78" i="14"/>
  <c r="I78" i="14" s="1"/>
  <c r="H66" i="14"/>
  <c r="I66" i="14" s="1"/>
  <c r="I16" i="8"/>
  <c r="H23" i="8"/>
  <c r="I23" i="8" s="1"/>
  <c r="I77" i="10"/>
  <c r="I72" i="10"/>
  <c r="I69" i="10"/>
  <c r="I65" i="10"/>
  <c r="I60" i="10"/>
  <c r="I55" i="10"/>
  <c r="I51" i="10"/>
  <c r="I46" i="10"/>
  <c r="I41" i="10"/>
  <c r="I37" i="10"/>
  <c r="I33" i="10"/>
  <c r="I29" i="10"/>
  <c r="I25" i="10"/>
  <c r="I21" i="10"/>
  <c r="I17" i="10"/>
  <c r="I13" i="10"/>
  <c r="I9" i="10"/>
  <c r="I91" i="10"/>
  <c r="I84" i="10"/>
  <c r="I124" i="10"/>
  <c r="I116" i="10"/>
  <c r="I122" i="10"/>
  <c r="I34" i="14"/>
  <c r="I18" i="14"/>
  <c r="I107" i="10"/>
  <c r="I103" i="10"/>
  <c r="I14" i="14"/>
  <c r="H36" i="14"/>
  <c r="I36" i="14" s="1"/>
  <c r="H32" i="14"/>
  <c r="I32" i="14" s="1"/>
  <c r="H28" i="14"/>
  <c r="I28" i="14" s="1"/>
  <c r="H24" i="14"/>
  <c r="I24" i="14" s="1"/>
  <c r="H20" i="14"/>
  <c r="I20" i="14" s="1"/>
  <c r="H16" i="14"/>
  <c r="I16" i="14" s="1"/>
  <c r="H12" i="14"/>
  <c r="I12" i="14" s="1"/>
  <c r="I41" i="14"/>
  <c r="I26" i="14"/>
  <c r="I10" i="14"/>
  <c r="I146" i="13"/>
  <c r="I130" i="13"/>
  <c r="I80" i="14"/>
  <c r="I76" i="14"/>
  <c r="I72" i="14"/>
  <c r="I68" i="14"/>
  <c r="I140" i="13"/>
  <c r="H79" i="15"/>
  <c r="I79" i="15" s="1"/>
  <c r="H75" i="15"/>
  <c r="I75" i="15" s="1"/>
  <c r="H71" i="15"/>
  <c r="I71" i="15" s="1"/>
  <c r="H67" i="15"/>
  <c r="I67" i="15" s="1"/>
  <c r="H63" i="15"/>
  <c r="I63" i="15" s="1"/>
  <c r="H59" i="15"/>
  <c r="I59" i="15" s="1"/>
  <c r="H55" i="15"/>
  <c r="I55" i="15" s="1"/>
  <c r="H51" i="15"/>
  <c r="I51" i="15" s="1"/>
  <c r="H47" i="15"/>
  <c r="I47" i="15" s="1"/>
  <c r="H43" i="15"/>
  <c r="I43" i="15" s="1"/>
  <c r="H39" i="15"/>
  <c r="I39" i="15" s="1"/>
  <c r="H33" i="15"/>
  <c r="I33" i="15" s="1"/>
  <c r="H29" i="15"/>
  <c r="I29" i="15" s="1"/>
  <c r="H25" i="15"/>
  <c r="I25" i="15" s="1"/>
  <c r="H21" i="15"/>
  <c r="I21" i="15" s="1"/>
  <c r="H17" i="15"/>
  <c r="I17" i="15" s="1"/>
  <c r="H13" i="15"/>
  <c r="I13" i="15" s="1"/>
  <c r="I135" i="13"/>
  <c r="I143" i="13"/>
  <c r="I137" i="13"/>
  <c r="H9" i="15"/>
  <c r="I9" i="15" s="1"/>
  <c r="I82" i="15"/>
  <c r="I78" i="15"/>
  <c r="I74" i="15"/>
  <c r="I70" i="15"/>
  <c r="I66" i="15"/>
  <c r="I62" i="15"/>
  <c r="I58" i="15"/>
  <c r="I54" i="15"/>
  <c r="I50" i="15"/>
  <c r="I46" i="15"/>
  <c r="I42" i="15"/>
  <c r="I38" i="15"/>
  <c r="I36" i="15"/>
  <c r="I32" i="15"/>
  <c r="I28" i="15"/>
  <c r="I24" i="15"/>
  <c r="I20" i="15"/>
  <c r="I16" i="15"/>
  <c r="I12" i="15"/>
  <c r="I85" i="15"/>
  <c r="I81" i="15"/>
  <c r="I77" i="15"/>
  <c r="I73" i="15"/>
  <c r="I69" i="15"/>
  <c r="I65" i="15"/>
  <c r="I61" i="15"/>
  <c r="I57" i="15"/>
  <c r="I53" i="15"/>
  <c r="I49" i="15"/>
  <c r="I45" i="15"/>
  <c r="I41" i="15"/>
  <c r="I37" i="15"/>
  <c r="I35" i="15"/>
  <c r="I31" i="15"/>
  <c r="I27" i="15"/>
  <c r="I23" i="15"/>
  <c r="I19" i="15"/>
  <c r="I15" i="15"/>
  <c r="I11" i="15"/>
  <c r="I83" i="15"/>
  <c r="I80" i="15"/>
  <c r="I76" i="15"/>
  <c r="I72" i="15"/>
  <c r="I68" i="15"/>
  <c r="I64" i="15"/>
  <c r="I60" i="15"/>
  <c r="I56" i="15"/>
  <c r="I52" i="15"/>
  <c r="I48" i="15"/>
  <c r="I44" i="15"/>
  <c r="I40" i="15"/>
  <c r="I34" i="15"/>
  <c r="I30" i="15"/>
  <c r="I26" i="15"/>
  <c r="I22" i="15"/>
  <c r="I18" i="15"/>
  <c r="I14" i="15"/>
  <c r="I10" i="15"/>
  <c r="I9" i="14" l="1"/>
  <c r="I46" i="14" s="1"/>
  <c r="H46" i="14"/>
  <c r="G81" i="7"/>
  <c r="G85" i="7" s="1"/>
  <c r="J79" i="7"/>
  <c r="G47" i="7"/>
  <c r="H47" i="7" s="1"/>
  <c r="G48" i="7"/>
  <c r="H48" i="7" s="1"/>
  <c r="G49" i="7"/>
  <c r="G50" i="7"/>
  <c r="G51" i="7"/>
  <c r="H51" i="7" s="1"/>
  <c r="G52" i="7"/>
  <c r="H52" i="7" s="1"/>
  <c r="G53" i="7"/>
  <c r="H53" i="7" s="1"/>
  <c r="G54" i="7"/>
  <c r="H54" i="7" s="1"/>
  <c r="G56" i="7"/>
  <c r="H56" i="7" s="1"/>
  <c r="G57" i="7"/>
  <c r="H57" i="7" s="1"/>
  <c r="G58" i="7"/>
  <c r="G59" i="7"/>
  <c r="G60" i="7"/>
  <c r="H60" i="7" s="1"/>
  <c r="G61" i="7"/>
  <c r="H61" i="7" s="1"/>
  <c r="G62" i="7"/>
  <c r="G63" i="7"/>
  <c r="G64" i="7"/>
  <c r="H64" i="7" s="1"/>
  <c r="G65" i="7"/>
  <c r="H65" i="7" s="1"/>
  <c r="G66" i="7"/>
  <c r="H66" i="7" s="1"/>
  <c r="G67" i="7"/>
  <c r="H67" i="7" s="1"/>
  <c r="G68" i="7"/>
  <c r="H68" i="7" s="1"/>
  <c r="G69" i="7"/>
  <c r="H69" i="7" s="1"/>
  <c r="G70" i="7"/>
  <c r="G71" i="7"/>
  <c r="G72" i="7"/>
  <c r="H72" i="7" s="1"/>
  <c r="G73" i="7"/>
  <c r="H73" i="7" s="1"/>
  <c r="G74" i="7"/>
  <c r="G75" i="7"/>
  <c r="G40" i="7"/>
  <c r="J38" i="7"/>
  <c r="G9" i="7"/>
  <c r="G10" i="7"/>
  <c r="G11" i="7"/>
  <c r="H11" i="7" s="1"/>
  <c r="I11" i="7" s="1"/>
  <c r="G12" i="7"/>
  <c r="H12" i="7" s="1"/>
  <c r="I12" i="7" s="1"/>
  <c r="G13" i="7"/>
  <c r="G14" i="7"/>
  <c r="G15" i="7"/>
  <c r="G16" i="7"/>
  <c r="H16" i="7" s="1"/>
  <c r="I16" i="7" s="1"/>
  <c r="G17" i="7"/>
  <c r="H17" i="7" s="1"/>
  <c r="I17" i="7" s="1"/>
  <c r="G18" i="7"/>
  <c r="G19" i="7"/>
  <c r="G20" i="7"/>
  <c r="H20" i="7" s="1"/>
  <c r="I20" i="7" s="1"/>
  <c r="G21" i="7"/>
  <c r="H21" i="7" s="1"/>
  <c r="I21" i="7" s="1"/>
  <c r="G22" i="7"/>
  <c r="G23" i="7"/>
  <c r="H23" i="7" s="1"/>
  <c r="G24" i="7"/>
  <c r="H24" i="7" s="1"/>
  <c r="I24" i="7" s="1"/>
  <c r="G25" i="7"/>
  <c r="H25" i="7" s="1"/>
  <c r="I25" i="7" s="1"/>
  <c r="G26" i="7"/>
  <c r="G27" i="7"/>
  <c r="G28" i="7"/>
  <c r="H28" i="7" s="1"/>
  <c r="I28" i="7" s="1"/>
  <c r="G29" i="7"/>
  <c r="H29" i="7" s="1"/>
  <c r="I29" i="7" s="1"/>
  <c r="G30" i="7"/>
  <c r="G31" i="7"/>
  <c r="G32" i="7"/>
  <c r="H32" i="7" s="1"/>
  <c r="I32" i="7" s="1"/>
  <c r="G33" i="7"/>
  <c r="H33" i="7" s="1"/>
  <c r="I33" i="7" s="1"/>
  <c r="G34" i="7"/>
  <c r="G35" i="7"/>
  <c r="H35" i="7" s="1"/>
  <c r="G36" i="7"/>
  <c r="H36" i="7" s="1"/>
  <c r="I36" i="7" s="1"/>
  <c r="G37" i="7"/>
  <c r="H37" i="7" s="1"/>
  <c r="I37" i="7" s="1"/>
  <c r="G8" i="7"/>
  <c r="J130" i="6"/>
  <c r="G112" i="6"/>
  <c r="G113" i="6"/>
  <c r="G111" i="6"/>
  <c r="G99" i="6"/>
  <c r="H99" i="6" s="1"/>
  <c r="I99" i="6" s="1"/>
  <c r="G100" i="6"/>
  <c r="H100" i="6" s="1"/>
  <c r="G101" i="6"/>
  <c r="H101" i="6" s="1"/>
  <c r="G102" i="6"/>
  <c r="G103" i="6"/>
  <c r="H103" i="6" s="1"/>
  <c r="I103" i="6" s="1"/>
  <c r="G104" i="6"/>
  <c r="H104" i="6" s="1"/>
  <c r="G105" i="6"/>
  <c r="H105" i="6" s="1"/>
  <c r="G106" i="6"/>
  <c r="G95" i="6"/>
  <c r="J93" i="6"/>
  <c r="G9" i="6"/>
  <c r="G10" i="6"/>
  <c r="G11" i="6"/>
  <c r="G12" i="6"/>
  <c r="G13" i="6"/>
  <c r="G14" i="6"/>
  <c r="G15" i="6"/>
  <c r="G16" i="6"/>
  <c r="G17" i="6"/>
  <c r="G18" i="6"/>
  <c r="G19" i="6"/>
  <c r="G20" i="6"/>
  <c r="G21" i="6"/>
  <c r="G22" i="6"/>
  <c r="G23" i="6"/>
  <c r="G24" i="6"/>
  <c r="G26" i="6"/>
  <c r="G27" i="6"/>
  <c r="G28" i="6"/>
  <c r="G29" i="6"/>
  <c r="G30" i="6"/>
  <c r="G31" i="6"/>
  <c r="G32" i="6"/>
  <c r="G33" i="6"/>
  <c r="G34" i="6"/>
  <c r="G35" i="6"/>
  <c r="G36" i="6"/>
  <c r="G37" i="6"/>
  <c r="G38" i="6"/>
  <c r="G39" i="6"/>
  <c r="G40" i="6"/>
  <c r="G41" i="6"/>
  <c r="G42" i="6"/>
  <c r="G43" i="6"/>
  <c r="G44" i="6"/>
  <c r="G45" i="6"/>
  <c r="G46" i="6"/>
  <c r="G47" i="6"/>
  <c r="G48" i="6"/>
  <c r="G49" i="6"/>
  <c r="G50" i="6"/>
  <c r="G51" i="6"/>
  <c r="G52" i="6"/>
  <c r="G53" i="6"/>
  <c r="G54" i="6"/>
  <c r="G55" i="6"/>
  <c r="G56" i="6"/>
  <c r="G57" i="6"/>
  <c r="G58" i="6"/>
  <c r="G59" i="6"/>
  <c r="G60" i="6"/>
  <c r="G61" i="6"/>
  <c r="G62" i="6"/>
  <c r="G64" i="6"/>
  <c r="G65" i="6"/>
  <c r="G66" i="6"/>
  <c r="G67" i="6"/>
  <c r="G68" i="6"/>
  <c r="G69" i="6"/>
  <c r="G70" i="6"/>
  <c r="G71" i="6"/>
  <c r="G72" i="6"/>
  <c r="G73" i="6"/>
  <c r="G74" i="6"/>
  <c r="G75" i="6"/>
  <c r="G76" i="6"/>
  <c r="G77" i="6"/>
  <c r="G78" i="6"/>
  <c r="G79" i="6"/>
  <c r="G80" i="6"/>
  <c r="G81" i="6"/>
  <c r="H81" i="6" s="1"/>
  <c r="G82" i="6"/>
  <c r="G83" i="6"/>
  <c r="G84" i="6"/>
  <c r="G85" i="6"/>
  <c r="G86" i="6"/>
  <c r="G87" i="6"/>
  <c r="G88" i="6"/>
  <c r="G89" i="6"/>
  <c r="G90" i="6"/>
  <c r="G91" i="6"/>
  <c r="G92" i="6"/>
  <c r="G8" i="6"/>
  <c r="G11" i="5"/>
  <c r="G12" i="5" s="1"/>
  <c r="J9" i="5"/>
  <c r="G8" i="5"/>
  <c r="G9" i="5" s="1"/>
  <c r="G24" i="4"/>
  <c r="J28" i="4"/>
  <c r="G27" i="4"/>
  <c r="J22" i="4"/>
  <c r="G16" i="4"/>
  <c r="G17" i="4"/>
  <c r="G18" i="4"/>
  <c r="G19" i="4"/>
  <c r="G20" i="4"/>
  <c r="G21" i="4"/>
  <c r="G8" i="4"/>
  <c r="G78" i="3"/>
  <c r="G81" i="3" s="1"/>
  <c r="G74" i="3"/>
  <c r="G75" i="3"/>
  <c r="G72" i="3"/>
  <c r="G66" i="3"/>
  <c r="G67" i="3"/>
  <c r="G69" i="3"/>
  <c r="G53" i="3"/>
  <c r="G43" i="3"/>
  <c r="G44" i="3"/>
  <c r="H44" i="3" s="1"/>
  <c r="I44" i="3" s="1"/>
  <c r="G45" i="3"/>
  <c r="G46" i="3"/>
  <c r="H46" i="3" s="1"/>
  <c r="G47" i="3"/>
  <c r="G48" i="3"/>
  <c r="H48" i="3" s="1"/>
  <c r="I48" i="3" s="1"/>
  <c r="G50" i="3"/>
  <c r="H50" i="3" s="1"/>
  <c r="I50" i="3" s="1"/>
  <c r="G42" i="3"/>
  <c r="G35" i="3"/>
  <c r="H35" i="3" s="1"/>
  <c r="I35" i="3" s="1"/>
  <c r="G36" i="3"/>
  <c r="G37" i="3"/>
  <c r="G38" i="3"/>
  <c r="G39" i="3"/>
  <c r="G34" i="3"/>
  <c r="G17" i="3"/>
  <c r="G18" i="3"/>
  <c r="H18" i="3" s="1"/>
  <c r="G19" i="3"/>
  <c r="H19" i="3" s="1"/>
  <c r="G20" i="3"/>
  <c r="G21" i="3"/>
  <c r="H21" i="3" s="1"/>
  <c r="G22" i="3"/>
  <c r="H22" i="3" s="1"/>
  <c r="G23" i="3"/>
  <c r="G24" i="3"/>
  <c r="H24" i="3" s="1"/>
  <c r="G25" i="3"/>
  <c r="H25" i="3" s="1"/>
  <c r="G27" i="3"/>
  <c r="H27" i="3" s="1"/>
  <c r="G30" i="3"/>
  <c r="G8" i="3"/>
  <c r="J35" i="2"/>
  <c r="G76" i="3" l="1"/>
  <c r="G51" i="3"/>
  <c r="H30" i="3"/>
  <c r="G32" i="3"/>
  <c r="G93" i="6"/>
  <c r="G38" i="7"/>
  <c r="G109" i="6"/>
  <c r="H111" i="6"/>
  <c r="G130" i="6"/>
  <c r="H113" i="6"/>
  <c r="I113" i="6" s="1"/>
  <c r="G79" i="7"/>
  <c r="H24" i="4"/>
  <c r="G28" i="4"/>
  <c r="G22" i="4"/>
  <c r="G40" i="3"/>
  <c r="H8" i="3"/>
  <c r="I8" i="3" s="1"/>
  <c r="G70" i="3"/>
  <c r="H18" i="4"/>
  <c r="I18" i="4" s="1"/>
  <c r="H106" i="6"/>
  <c r="I106" i="6" s="1"/>
  <c r="H102" i="6"/>
  <c r="I102" i="6" s="1"/>
  <c r="H67" i="3"/>
  <c r="I67" i="3" s="1"/>
  <c r="H45" i="3"/>
  <c r="I45" i="3" s="1"/>
  <c r="I98" i="6"/>
  <c r="I100" i="6"/>
  <c r="I67" i="7"/>
  <c r="I54" i="7"/>
  <c r="H75" i="7"/>
  <c r="I75" i="7" s="1"/>
  <c r="H63" i="7"/>
  <c r="I63" i="7" s="1"/>
  <c r="H50" i="7"/>
  <c r="I50" i="7" s="1"/>
  <c r="I35" i="7"/>
  <c r="I23" i="7"/>
  <c r="H31" i="7"/>
  <c r="I31" i="7" s="1"/>
  <c r="H19" i="7"/>
  <c r="I19" i="7" s="1"/>
  <c r="I66" i="7"/>
  <c r="I53" i="7"/>
  <c r="H74" i="7"/>
  <c r="I74" i="7" s="1"/>
  <c r="H62" i="7"/>
  <c r="I62" i="7" s="1"/>
  <c r="H49" i="7"/>
  <c r="I49" i="7" s="1"/>
  <c r="H23" i="3"/>
  <c r="I23" i="3" s="1"/>
  <c r="I104" i="6"/>
  <c r="H71" i="7"/>
  <c r="I71" i="7" s="1"/>
  <c r="H59" i="7"/>
  <c r="I59" i="7" s="1"/>
  <c r="I30" i="3"/>
  <c r="H20" i="3"/>
  <c r="I20" i="3" s="1"/>
  <c r="I24" i="3"/>
  <c r="H17" i="3"/>
  <c r="I17" i="3" s="1"/>
  <c r="H27" i="7"/>
  <c r="I27" i="7" s="1"/>
  <c r="H15" i="7"/>
  <c r="I15" i="7" s="1"/>
  <c r="H70" i="7"/>
  <c r="I70" i="7" s="1"/>
  <c r="H58" i="7"/>
  <c r="I58" i="7" s="1"/>
  <c r="I81" i="6"/>
  <c r="H73" i="6"/>
  <c r="I73" i="6" s="1"/>
  <c r="H65" i="6"/>
  <c r="I65" i="6" s="1"/>
  <c r="H61" i="6"/>
  <c r="I61" i="6" s="1"/>
  <c r="H57" i="6"/>
  <c r="I57" i="6" s="1"/>
  <c r="H53" i="6"/>
  <c r="I53" i="6" s="1"/>
  <c r="H49" i="6"/>
  <c r="I49" i="6" s="1"/>
  <c r="H45" i="6"/>
  <c r="I45" i="6" s="1"/>
  <c r="H41" i="6"/>
  <c r="I41" i="6" s="1"/>
  <c r="H37" i="6"/>
  <c r="I37" i="6" s="1"/>
  <c r="H33" i="6"/>
  <c r="I33" i="6" s="1"/>
  <c r="H29" i="6"/>
  <c r="I29" i="6" s="1"/>
  <c r="H24" i="6"/>
  <c r="I24" i="6" s="1"/>
  <c r="H20" i="6"/>
  <c r="I20" i="6" s="1"/>
  <c r="H16" i="6"/>
  <c r="I16" i="6" s="1"/>
  <c r="H12" i="6"/>
  <c r="I12" i="6" s="1"/>
  <c r="H92" i="6"/>
  <c r="I92" i="6" s="1"/>
  <c r="H77" i="6"/>
  <c r="I77" i="6" s="1"/>
  <c r="I27" i="3"/>
  <c r="I21" i="3"/>
  <c r="I19" i="3"/>
  <c r="H47" i="3"/>
  <c r="I47" i="3" s="1"/>
  <c r="H43" i="3"/>
  <c r="I43" i="3" s="1"/>
  <c r="H8" i="4"/>
  <c r="H11" i="5"/>
  <c r="H12" i="5" s="1"/>
  <c r="H88" i="6"/>
  <c r="I88" i="6" s="1"/>
  <c r="H69" i="6"/>
  <c r="I69" i="6" s="1"/>
  <c r="I46" i="3"/>
  <c r="H74" i="3"/>
  <c r="I74" i="3" s="1"/>
  <c r="H84" i="6"/>
  <c r="I84" i="6" s="1"/>
  <c r="I73" i="7"/>
  <c r="I69" i="7"/>
  <c r="I65" i="7"/>
  <c r="I61" i="7"/>
  <c r="I57" i="7"/>
  <c r="I52" i="7"/>
  <c r="I48" i="7"/>
  <c r="I18" i="3"/>
  <c r="H66" i="3"/>
  <c r="I66" i="3" s="1"/>
  <c r="H21" i="4"/>
  <c r="I21" i="4" s="1"/>
  <c r="H17" i="4"/>
  <c r="I17" i="4" s="1"/>
  <c r="H91" i="6"/>
  <c r="I91" i="6" s="1"/>
  <c r="H87" i="6"/>
  <c r="I87" i="6" s="1"/>
  <c r="H83" i="6"/>
  <c r="I83" i="6" s="1"/>
  <c r="H80" i="6"/>
  <c r="I80" i="6" s="1"/>
  <c r="H76" i="6"/>
  <c r="I76" i="6" s="1"/>
  <c r="H72" i="6"/>
  <c r="I72" i="6" s="1"/>
  <c r="H68" i="6"/>
  <c r="I68" i="6" s="1"/>
  <c r="H64" i="6"/>
  <c r="I64" i="6" s="1"/>
  <c r="H60" i="6"/>
  <c r="I60" i="6" s="1"/>
  <c r="H56" i="6"/>
  <c r="I56" i="6" s="1"/>
  <c r="H52" i="6"/>
  <c r="I52" i="6" s="1"/>
  <c r="H48" i="6"/>
  <c r="I48" i="6" s="1"/>
  <c r="H44" i="6"/>
  <c r="I44" i="6" s="1"/>
  <c r="H40" i="6"/>
  <c r="I40" i="6" s="1"/>
  <c r="H36" i="6"/>
  <c r="I36" i="6" s="1"/>
  <c r="H32" i="6"/>
  <c r="I32" i="6" s="1"/>
  <c r="H28" i="6"/>
  <c r="I28" i="6" s="1"/>
  <c r="H23" i="6"/>
  <c r="I23" i="6" s="1"/>
  <c r="H19" i="6"/>
  <c r="I19" i="6" s="1"/>
  <c r="H15" i="6"/>
  <c r="I15" i="6" s="1"/>
  <c r="H11" i="6"/>
  <c r="I11" i="6" s="1"/>
  <c r="H10" i="7"/>
  <c r="I10" i="7" s="1"/>
  <c r="I72" i="7"/>
  <c r="I68" i="7"/>
  <c r="I64" i="7"/>
  <c r="I60" i="7"/>
  <c r="I56" i="7"/>
  <c r="I51" i="7"/>
  <c r="I47" i="7"/>
  <c r="I25" i="3"/>
  <c r="H39" i="3"/>
  <c r="I39" i="3" s="1"/>
  <c r="H37" i="3"/>
  <c r="I37" i="3" s="1"/>
  <c r="H53" i="3"/>
  <c r="H75" i="3"/>
  <c r="I75" i="3" s="1"/>
  <c r="H20" i="4"/>
  <c r="I20" i="4" s="1"/>
  <c r="H16" i="4"/>
  <c r="I16" i="4" s="1"/>
  <c r="H90" i="6"/>
  <c r="I90" i="6" s="1"/>
  <c r="H86" i="6"/>
  <c r="I86" i="6" s="1"/>
  <c r="H82" i="6"/>
  <c r="I82" i="6" s="1"/>
  <c r="H79" i="6"/>
  <c r="I79" i="6" s="1"/>
  <c r="H75" i="6"/>
  <c r="I75" i="6" s="1"/>
  <c r="H71" i="6"/>
  <c r="I71" i="6" s="1"/>
  <c r="H67" i="6"/>
  <c r="I67" i="6" s="1"/>
  <c r="H62" i="6"/>
  <c r="I62" i="6" s="1"/>
  <c r="H59" i="6"/>
  <c r="I59" i="6" s="1"/>
  <c r="H55" i="6"/>
  <c r="I55" i="6" s="1"/>
  <c r="H51" i="6"/>
  <c r="I51" i="6" s="1"/>
  <c r="H47" i="6"/>
  <c r="I47" i="6" s="1"/>
  <c r="H43" i="6"/>
  <c r="I43" i="6" s="1"/>
  <c r="H39" i="6"/>
  <c r="I39" i="6" s="1"/>
  <c r="H35" i="6"/>
  <c r="I35" i="6" s="1"/>
  <c r="H31" i="6"/>
  <c r="I31" i="6" s="1"/>
  <c r="H27" i="6"/>
  <c r="I27" i="6" s="1"/>
  <c r="H22" i="6"/>
  <c r="I22" i="6" s="1"/>
  <c r="H18" i="6"/>
  <c r="I18" i="6" s="1"/>
  <c r="H14" i="6"/>
  <c r="I14" i="6" s="1"/>
  <c r="H10" i="6"/>
  <c r="I10" i="6" s="1"/>
  <c r="I105" i="6"/>
  <c r="I101" i="6"/>
  <c r="H8" i="7"/>
  <c r="H34" i="7"/>
  <c r="I34" i="7" s="1"/>
  <c r="H30" i="7"/>
  <c r="I30" i="7" s="1"/>
  <c r="H26" i="7"/>
  <c r="I26" i="7" s="1"/>
  <c r="H22" i="7"/>
  <c r="I22" i="7" s="1"/>
  <c r="H18" i="7"/>
  <c r="I18" i="7" s="1"/>
  <c r="H14" i="7"/>
  <c r="I14" i="7" s="1"/>
  <c r="H9" i="7"/>
  <c r="I9" i="7" s="1"/>
  <c r="I22" i="3"/>
  <c r="H38" i="3"/>
  <c r="I38" i="3" s="1"/>
  <c r="H36" i="3"/>
  <c r="I36" i="3" s="1"/>
  <c r="H69" i="3"/>
  <c r="I69" i="3" s="1"/>
  <c r="H19" i="4"/>
  <c r="I19" i="4" s="1"/>
  <c r="H89" i="6"/>
  <c r="I89" i="6" s="1"/>
  <c r="H85" i="6"/>
  <c r="I85" i="6" s="1"/>
  <c r="H78" i="6"/>
  <c r="I78" i="6" s="1"/>
  <c r="H74" i="6"/>
  <c r="I74" i="6" s="1"/>
  <c r="H70" i="6"/>
  <c r="I70" i="6" s="1"/>
  <c r="H66" i="6"/>
  <c r="I66" i="6" s="1"/>
  <c r="H58" i="6"/>
  <c r="I58" i="6" s="1"/>
  <c r="H54" i="6"/>
  <c r="I54" i="6" s="1"/>
  <c r="H50" i="6"/>
  <c r="I50" i="6" s="1"/>
  <c r="H46" i="6"/>
  <c r="I46" i="6" s="1"/>
  <c r="H42" i="6"/>
  <c r="I42" i="6" s="1"/>
  <c r="H38" i="6"/>
  <c r="I38" i="6" s="1"/>
  <c r="H34" i="6"/>
  <c r="I34" i="6" s="1"/>
  <c r="H30" i="6"/>
  <c r="I30" i="6" s="1"/>
  <c r="H26" i="6"/>
  <c r="I26" i="6" s="1"/>
  <c r="H21" i="6"/>
  <c r="I21" i="6" s="1"/>
  <c r="H17" i="6"/>
  <c r="I17" i="6" s="1"/>
  <c r="H13" i="6"/>
  <c r="I13" i="6" s="1"/>
  <c r="H9" i="6"/>
  <c r="I9" i="6" s="1"/>
  <c r="H112" i="6"/>
  <c r="I112" i="6" s="1"/>
  <c r="H13" i="7"/>
  <c r="H32" i="3" l="1"/>
  <c r="I32" i="3"/>
  <c r="H130" i="6"/>
  <c r="I8" i="7"/>
  <c r="H38" i="7"/>
  <c r="H22" i="4"/>
  <c r="I24" i="4"/>
  <c r="I53" i="3"/>
  <c r="I70" i="3" s="1"/>
  <c r="H70" i="3"/>
  <c r="I8" i="4"/>
  <c r="I22" i="4" s="1"/>
  <c r="I13" i="7"/>
  <c r="I11" i="5"/>
  <c r="I12" i="5" s="1"/>
  <c r="I38" i="7" l="1"/>
  <c r="H95" i="6" l="1"/>
  <c r="H109" i="6" s="1"/>
  <c r="I95" i="6" l="1"/>
  <c r="I109" i="6" s="1"/>
  <c r="H78" i="3" l="1"/>
  <c r="H81" i="3" s="1"/>
  <c r="H72" i="3"/>
  <c r="H76" i="3" s="1"/>
  <c r="I72" i="3" l="1"/>
  <c r="I76" i="3" s="1"/>
  <c r="I78" i="3"/>
  <c r="I81" i="3" s="1"/>
  <c r="H42" i="3" l="1"/>
  <c r="H51" i="3" s="1"/>
  <c r="I42" i="3" l="1"/>
  <c r="I51" i="3" s="1"/>
  <c r="H128" i="13" l="1"/>
  <c r="H147" i="13" s="1"/>
  <c r="H96" i="13"/>
  <c r="I96" i="13" s="1"/>
  <c r="H99" i="13"/>
  <c r="I99" i="13" s="1"/>
  <c r="H101" i="13"/>
  <c r="I101" i="13" s="1"/>
  <c r="H105" i="13"/>
  <c r="I105" i="13" s="1"/>
  <c r="H108" i="13"/>
  <c r="I108" i="13" s="1"/>
  <c r="H109" i="13"/>
  <c r="I109" i="13" s="1"/>
  <c r="H112" i="13"/>
  <c r="I112" i="13" s="1"/>
  <c r="H113" i="13"/>
  <c r="I113" i="13" s="1"/>
  <c r="H95" i="13"/>
  <c r="I95" i="13" s="1"/>
  <c r="H94" i="13"/>
  <c r="I94" i="13" s="1"/>
  <c r="H9" i="13"/>
  <c r="I9" i="13" s="1"/>
  <c r="H10" i="13"/>
  <c r="I10" i="13" s="1"/>
  <c r="H11" i="13"/>
  <c r="I11" i="13" s="1"/>
  <c r="H12" i="13"/>
  <c r="I12" i="13" s="1"/>
  <c r="H13" i="13"/>
  <c r="I13" i="13" s="1"/>
  <c r="H14" i="13"/>
  <c r="I14" i="13" s="1"/>
  <c r="H16" i="13"/>
  <c r="I16" i="13" s="1"/>
  <c r="H17" i="13"/>
  <c r="I17" i="13" s="1"/>
  <c r="H18" i="13"/>
  <c r="I18" i="13" s="1"/>
  <c r="H19" i="13"/>
  <c r="I19" i="13" s="1"/>
  <c r="H20" i="13"/>
  <c r="I20" i="13" s="1"/>
  <c r="H21" i="13"/>
  <c r="I21" i="13" s="1"/>
  <c r="H22" i="13"/>
  <c r="I22" i="13" s="1"/>
  <c r="H23" i="13"/>
  <c r="I23" i="13" s="1"/>
  <c r="H24" i="13"/>
  <c r="I24" i="13" s="1"/>
  <c r="H25" i="13"/>
  <c r="I25" i="13" s="1"/>
  <c r="H26" i="13"/>
  <c r="I26" i="13" s="1"/>
  <c r="H27" i="13"/>
  <c r="I27" i="13" s="1"/>
  <c r="H29" i="13"/>
  <c r="I29" i="13" s="1"/>
  <c r="H30" i="13"/>
  <c r="I30" i="13" s="1"/>
  <c r="H31" i="13"/>
  <c r="I31" i="13" s="1"/>
  <c r="H32" i="13"/>
  <c r="I32" i="13" s="1"/>
  <c r="H33" i="13"/>
  <c r="I33" i="13" s="1"/>
  <c r="H34" i="13"/>
  <c r="I34" i="13" s="1"/>
  <c r="H35" i="13"/>
  <c r="I35" i="13" s="1"/>
  <c r="H37" i="13"/>
  <c r="I37" i="13" s="1"/>
  <c r="H38" i="13"/>
  <c r="I38" i="13" s="1"/>
  <c r="H39" i="13"/>
  <c r="I39" i="13" s="1"/>
  <c r="H78" i="13"/>
  <c r="I78" i="13" s="1"/>
  <c r="H79" i="13"/>
  <c r="I79" i="13" s="1"/>
  <c r="H80" i="13"/>
  <c r="I80" i="13" s="1"/>
  <c r="H81" i="13"/>
  <c r="I81" i="13" s="1"/>
  <c r="H85" i="13"/>
  <c r="I85" i="13" s="1"/>
  <c r="H83" i="13"/>
  <c r="I83" i="13" s="1"/>
  <c r="H8" i="13"/>
  <c r="H64" i="14"/>
  <c r="H106" i="14" s="1"/>
  <c r="H80" i="10"/>
  <c r="H98" i="10" s="1"/>
  <c r="H8" i="10"/>
  <c r="H78" i="10" s="1"/>
  <c r="H8" i="8"/>
  <c r="H30" i="8" s="1"/>
  <c r="H40" i="7"/>
  <c r="H79" i="7" s="1"/>
  <c r="H8" i="6"/>
  <c r="H93" i="6" s="1"/>
  <c r="H26" i="4"/>
  <c r="H27" i="4"/>
  <c r="I27" i="4" s="1"/>
  <c r="H34" i="3"/>
  <c r="H40" i="3" s="1"/>
  <c r="I26" i="4" l="1"/>
  <c r="I28" i="4" s="1"/>
  <c r="H28" i="4"/>
  <c r="I40" i="7"/>
  <c r="I79" i="7" s="1"/>
  <c r="I80" i="10"/>
  <c r="I98" i="10" s="1"/>
  <c r="I128" i="13"/>
  <c r="I147" i="13" s="1"/>
  <c r="I8" i="10"/>
  <c r="I78" i="10" s="1"/>
  <c r="I8" i="13"/>
  <c r="I8" i="6"/>
  <c r="I93" i="6" s="1"/>
  <c r="H100" i="13"/>
  <c r="I100" i="13" s="1"/>
  <c r="H8" i="5"/>
  <c r="H9" i="5" s="1"/>
  <c r="H104" i="13"/>
  <c r="I104" i="13" s="1"/>
  <c r="I64" i="14"/>
  <c r="I106" i="14" s="1"/>
  <c r="H107" i="13"/>
  <c r="I107" i="13" s="1"/>
  <c r="I111" i="6"/>
  <c r="I130" i="6" s="1"/>
  <c r="H81" i="7"/>
  <c r="H85" i="7" s="1"/>
  <c r="H84" i="13"/>
  <c r="I84" i="13" s="1"/>
  <c r="H28" i="13"/>
  <c r="I28" i="13" s="1"/>
  <c r="H82" i="13"/>
  <c r="I82" i="13" s="1"/>
  <c r="H15" i="13"/>
  <c r="I15" i="13" s="1"/>
  <c r="I34" i="3"/>
  <c r="I40" i="3" s="1"/>
  <c r="I8" i="8"/>
  <c r="I30" i="8" s="1"/>
  <c r="H36" i="13"/>
  <c r="I36" i="13" s="1"/>
  <c r="H111" i="13"/>
  <c r="I111" i="13" s="1"/>
  <c r="H106" i="13"/>
  <c r="I106" i="13" s="1"/>
  <c r="H97" i="13"/>
  <c r="I97" i="13" s="1"/>
  <c r="H8" i="15"/>
  <c r="H86" i="15" s="1"/>
  <c r="H103" i="13"/>
  <c r="I103" i="13" s="1"/>
  <c r="H100" i="10"/>
  <c r="H133" i="10" s="1"/>
  <c r="I125" i="13"/>
  <c r="H110" i="13"/>
  <c r="I110" i="13" s="1"/>
  <c r="H102" i="13"/>
  <c r="I102" i="13" s="1"/>
  <c r="H98" i="13"/>
  <c r="I98" i="13" s="1"/>
  <c r="I126" i="13" l="1"/>
  <c r="H126" i="13"/>
  <c r="I8" i="15"/>
  <c r="I86" i="15" s="1"/>
  <c r="I81" i="7"/>
  <c r="I85" i="7" s="1"/>
  <c r="I8" i="5"/>
  <c r="I9" i="5" s="1"/>
  <c r="I100" i="10"/>
  <c r="I133" i="10" s="1"/>
</calcChain>
</file>

<file path=xl/sharedStrings.xml><?xml version="1.0" encoding="utf-8"?>
<sst xmlns="http://schemas.openxmlformats.org/spreadsheetml/2006/main" count="2385" uniqueCount="932">
  <si>
    <t>L</t>
  </si>
  <si>
    <t>kg</t>
  </si>
  <si>
    <t xml:space="preserve">ZAP. ŠT. </t>
  </si>
  <si>
    <t xml:space="preserve">VRSTA BLAGA                                             </t>
  </si>
  <si>
    <t>OCENJENA KOLIČINA</t>
  </si>
  <si>
    <t>BLAGOVNA ZNAMKA</t>
  </si>
  <si>
    <t>/</t>
  </si>
  <si>
    <t>kos</t>
  </si>
  <si>
    <t>Zelena, stebelna, razred I</t>
  </si>
  <si>
    <t>Koromač, razred I</t>
  </si>
  <si>
    <t>Rdeča redkev, razred I</t>
  </si>
  <si>
    <t>Rukola, razred I</t>
  </si>
  <si>
    <t>Radič Treviso, razred I</t>
  </si>
  <si>
    <t>Beluši beli in zeleni, razred I</t>
  </si>
  <si>
    <t>Motovilec, razred I</t>
  </si>
  <si>
    <t>Široki rezanci - pšenični z jajci, pakiranje do 8 kg</t>
  </si>
  <si>
    <t>Vodni vlivanci – zakuha, pakiranje do 2 kg</t>
  </si>
  <si>
    <t>Rdeča čebula, razred I</t>
  </si>
  <si>
    <t>Kamilični čaj, filter vrečke, pakiranje do 1 kg</t>
  </si>
  <si>
    <t>Rum, pakiranje do 1 L</t>
  </si>
  <si>
    <t>Gorčica, pakiranje do 800 g</t>
  </si>
  <si>
    <t>Kvas sveži, pakiranje 42 g</t>
  </si>
  <si>
    <t>Zamrznjeno baby korenje, pakiranje do 2,5 kg</t>
  </si>
  <si>
    <t>Zamrznjene paradižnikove kocke, pakiranje do 2,5 kg</t>
  </si>
  <si>
    <t>Kumare razred I</t>
  </si>
  <si>
    <t>Brokoli, razred I</t>
  </si>
  <si>
    <t>Rdeče zelje, razred I</t>
  </si>
  <si>
    <t>Blitva, razred I</t>
  </si>
  <si>
    <t>Melancani (jajčevci), razred I</t>
  </si>
  <si>
    <t>Radič štrucar, razred I</t>
  </si>
  <si>
    <t>Kitajsko zelje, razred I</t>
  </si>
  <si>
    <t>Cvetača, razred I</t>
  </si>
  <si>
    <t>Koleraba rumena (podzemna), razred I</t>
  </si>
  <si>
    <t>Koleraba (nadzemna), razred I</t>
  </si>
  <si>
    <t>Ohrovt v glavah, razred I</t>
  </si>
  <si>
    <t>Paradižnik, razred I</t>
  </si>
  <si>
    <t>Paprika (babura), razred I</t>
  </si>
  <si>
    <t>Čebula (srednje debela), razred I</t>
  </si>
  <si>
    <t>Česen, razred I</t>
  </si>
  <si>
    <t>Por, razred I</t>
  </si>
  <si>
    <t>Peteršilj listi, razred I</t>
  </si>
  <si>
    <t>Peteršilj gomolj, razred I</t>
  </si>
  <si>
    <t>Čičerika, razred I</t>
  </si>
  <si>
    <t>Slive, ekstra kvalitete</t>
  </si>
  <si>
    <t>Češnje, ekstra kvalitete</t>
  </si>
  <si>
    <t>Jagode, ekstra kvalitete</t>
  </si>
  <si>
    <t>Melone, razred I</t>
  </si>
  <si>
    <t>Nashi, razred I</t>
  </si>
  <si>
    <t>Mango, razred I</t>
  </si>
  <si>
    <t>Ananas, razred I</t>
  </si>
  <si>
    <t>Sveže fige, razred I</t>
  </si>
  <si>
    <t>Ringlo, razred I</t>
  </si>
  <si>
    <t>Robide, razred I</t>
  </si>
  <si>
    <t xml:space="preserve">Poltrdi lahki sir s 25 % m.m. v suhi snovi, vakuumsko pakiranje 2 do 3 kg </t>
  </si>
  <si>
    <t>Zamrznjen grah, pakiranje do 2,5 kg</t>
  </si>
  <si>
    <t>Zamrznjena koruza v zrnju, pakiranje do 2,5 kg</t>
  </si>
  <si>
    <t>Koruzna moka, pakiranje do 1 kg</t>
  </si>
  <si>
    <t>Ješprenj, pakiranje do 1 kg</t>
  </si>
  <si>
    <t>Bio ješprenj, pakiranje do 1 kg</t>
  </si>
  <si>
    <t>Bio prosena kaša, pakiranje do 1 kg</t>
  </si>
  <si>
    <t>Bio ajdova kaša, pakiranje do 1 kg</t>
  </si>
  <si>
    <t>Ovseni kosmiči, pakiranje do 1 kg</t>
  </si>
  <si>
    <t>Bio ovseni kosmiči, pakiranje do 1 kg</t>
  </si>
  <si>
    <t>Ajdova moka, pakiranje do 1 kg</t>
  </si>
  <si>
    <t>Prepečenec v rezinah, polnozrnati, pakiranje 200 do 400 g</t>
  </si>
  <si>
    <t>Grisini s sezamom, pakiranje 100 do 400 g</t>
  </si>
  <si>
    <t>Grisini polnozrnati, pakiranje 100 do 400 g</t>
  </si>
  <si>
    <t>Planinski čaj, filter vrečke, gastro pakiranje do 1 kg</t>
  </si>
  <si>
    <t>Metin čaj, filter vrečke, gastro pakiranje do 1 kg</t>
  </si>
  <si>
    <t>Lipov čaj, filter vrečke, gastro pakiranje do 1 kg</t>
  </si>
  <si>
    <t>Bezgov čaj, filter vrečke, gastro pakiranje do 1 kg</t>
  </si>
  <si>
    <t>Sladkor rjavi, pakiranje do 1 kg</t>
  </si>
  <si>
    <t>Sladkor kristalni, pakiranje 1 kg</t>
  </si>
  <si>
    <t>Vanilin sladkor, pakiranje 1 kg</t>
  </si>
  <si>
    <t>Rožičeva moka, pakiranje do 250 g</t>
  </si>
  <si>
    <t>Sojin napitek, pakiranje 1 L</t>
  </si>
  <si>
    <t>Rižev napitek, pakiranje 0,2 L</t>
  </si>
  <si>
    <t>Ovseni napitek, pakiranje 1 L</t>
  </si>
  <si>
    <t>Sojin puding, vanilija, čokolada, pakiranje 110 do 140 g</t>
  </si>
  <si>
    <t>CENA ZA ENOTO MERE BREZ DDV (EUR)</t>
  </si>
  <si>
    <t>7 = 3 x 6</t>
  </si>
  <si>
    <t>8 = 7 x stopnja DDV</t>
  </si>
  <si>
    <t>VREDNOST ZA OCENJENO KOLIČINO Z DDV (EUR)</t>
  </si>
  <si>
    <t>9 = 7 + 8</t>
  </si>
  <si>
    <t>NAVODILO ZA IZPOLNJEVANJE</t>
  </si>
  <si>
    <t>Pšenični polbeli kruh (T-850), 0,7 do 1,0 kg, rezan in pakiran</t>
  </si>
  <si>
    <t>Pšenični črni kruh (T-1100), 0,7 do 1,0 kg, rezan in pakiran</t>
  </si>
  <si>
    <t>ENOTA MERE</t>
  </si>
  <si>
    <t>Riž dolgozrnati parboiled, ekstra kvalitete (kakovost ZLATO POLJE PARBOILED ali enakovredno), pakiranje 3 do 5 kg</t>
  </si>
  <si>
    <t>Bio skuta, nepasirana, iz pasteriziranega mleka, min. 35 % m.m. v suhi snovi, pakiranje 0,5 do 1 kg</t>
  </si>
  <si>
    <t>Mešana zamrznjena zelenjava (cvetača, korenček, brokoli), pakiranje do 2,5 kg</t>
  </si>
  <si>
    <t>Zelena solata - mehkolistna, razred I</t>
  </si>
  <si>
    <t>Solata endivja, razred I</t>
  </si>
  <si>
    <t>Radič rdeči, razred I</t>
  </si>
  <si>
    <t>Bela redkev, razred I</t>
  </si>
  <si>
    <t>Šampinjoni celi, razred I</t>
  </si>
  <si>
    <t>Leča rdeča, razred I</t>
  </si>
  <si>
    <t>Leča zelena, razred I</t>
  </si>
  <si>
    <t>Zelena gomolj, razred I</t>
  </si>
  <si>
    <t>Buče muškatne, razred I</t>
  </si>
  <si>
    <t>Buče Hokaido, razred I</t>
  </si>
  <si>
    <t>Bazilika, sveža</t>
  </si>
  <si>
    <t>Drobnjak, svež</t>
  </si>
  <si>
    <t>Pehtran, svež</t>
  </si>
  <si>
    <t>Granatno jabolko, razred I</t>
  </si>
  <si>
    <t>Grenivke, razred I</t>
  </si>
  <si>
    <t>3 žita - riž, pira in ječmen, pakiranje do 1 kg</t>
  </si>
  <si>
    <t>Sojin jogurt, pakiranje do 250 g</t>
  </si>
  <si>
    <t>Piškoti različnih oblik, brez glutena (kakovost Schar ali enakovredno), pakiranje do 1 kg</t>
  </si>
  <si>
    <t>Testenine - svedri, brez glutena, mleka, jajc (kakovost Schar ali Orgran ali podobno), pakiranje do 1 kg</t>
  </si>
  <si>
    <t>Testenine - široki rezanci, brez glutena, mleka, jajc (kakovost Schar ali Orgran ali podobno), pakiranje do 1 kg</t>
  </si>
  <si>
    <t>Njoki, brez glutena, mleka, jajc in soje, pakiranje do 500 g</t>
  </si>
  <si>
    <t>Bela polenta brez glutena, pakiranje do 0,5 kg</t>
  </si>
  <si>
    <t>Grisini brez glutena, pakiranje do 150 g</t>
  </si>
  <si>
    <t>Bio surovo maslo 1.vrste, min 82% m.m., pakiranje 125 do 500 g</t>
  </si>
  <si>
    <t>POSEBNE ZAHTEVE, KI JIH MORAJO IZPOLNJEVATI POSAMEZNA ŽIVILA</t>
  </si>
  <si>
    <t>Koruza – sladka, zrnje, sterilizirana, brez kemičnih konzervansov, pakiranje do 700 g</t>
  </si>
  <si>
    <t>Kumarice v kisu, pasterizirane, brez kemičnih konzervansov, pakiranje 3 do 4,5 kg</t>
  </si>
  <si>
    <t>Kumarice v kisu, pasterizirane, brez kemičnih konzervansov, pakiranje do 800 g</t>
  </si>
  <si>
    <t>Paprika fileti v kisu, pasterizirana, brez kemičnih konzervansov, pakiranje 3 do 4,5 kg</t>
  </si>
  <si>
    <t>Paprika fileti v kisu, pasterizirana, brez kemičnih konzervansov, pakiranje do 800 g</t>
  </si>
  <si>
    <t>Margarina za peko, vsebnost trans maščobnih kislin pod 2 %, pakiranje 250 do 500 g</t>
  </si>
  <si>
    <t>Sirni smetanov namaz, 20 do 30 % m.m., pakiranje 120 do 200 g</t>
  </si>
  <si>
    <t>ZNESEK DDV (EUR)</t>
  </si>
  <si>
    <r>
      <t xml:space="preserve">Zamrznjen brstični ohrovt, pakiranje </t>
    </r>
    <r>
      <rPr>
        <sz val="9"/>
        <rFont val="Arial Narrow"/>
        <family val="2"/>
        <charset val="238"/>
      </rPr>
      <t>do 2,5 kg</t>
    </r>
  </si>
  <si>
    <r>
      <t xml:space="preserve">Riževa smetana za kuhanje, pakiranje </t>
    </r>
    <r>
      <rPr>
        <sz val="9"/>
        <rFont val="Arial Narrow"/>
        <family val="2"/>
        <charset val="238"/>
      </rPr>
      <t>do</t>
    </r>
    <r>
      <rPr>
        <sz val="9"/>
        <color theme="1"/>
        <rFont val="Arial Narrow"/>
        <family val="2"/>
        <charset val="238"/>
      </rPr>
      <t xml:space="preserve"> 250 ml</t>
    </r>
  </si>
  <si>
    <t>Kisla pasterizirana smetana, 18 do 25 % m.m., brez konzervansov in aditivov,  pakiranje 150 do 180 g</t>
  </si>
  <si>
    <t>Kg</t>
  </si>
  <si>
    <t>Piščančje nabodalo z zelenjavo brez alergenov (min 75 % mesa – piščančje stegno ali prsa in do 15 % zelenjave), brez konzervansov, 70 do 80 g</t>
  </si>
  <si>
    <t>Korenje rdeče, razred I</t>
  </si>
  <si>
    <t>Korenje rumeno, razred I</t>
  </si>
  <si>
    <t>Koruza – sladka, storžki, sterilizirana, brez kemičnih konzervansov, pakiranje do 700 g</t>
  </si>
  <si>
    <t>Paradižnikov koncentrat – dvojni, stereliziran, min. 28 % suhe snovi, brez kemičnih konzervansov, pakiranje 0,3 do 1 kg</t>
  </si>
  <si>
    <t>Pšenična moka tipa 850, pakiranje do 1 kg</t>
  </si>
  <si>
    <t>Pšenična moka polnozrnata, pakiranje do 1 kg</t>
  </si>
  <si>
    <t>Pirin zdrob, pakiranje do 1 kg</t>
  </si>
  <si>
    <t>Bio koruzni zdrob, pakiranje do 1 kg</t>
  </si>
  <si>
    <t>Bio pirin zdrob, pakiranje do 1 kg</t>
  </si>
  <si>
    <t>Rženi kosmiči, pakiranje do 1 kg</t>
  </si>
  <si>
    <t>Polžki, pšenični brez jajc, pakiranje do 5 kg</t>
  </si>
  <si>
    <t>Peresniki - pšenični brez jajc, pakiranje do 5 kg</t>
  </si>
  <si>
    <t>Jagodni kompot, manj sladek, min 35 % plodu, pasteriziran ali steriliziran, brez kemičnih konzervansov, pakiranje do 1000 g</t>
  </si>
  <si>
    <t>Višnjev kompot (brez koščic), manj sladek,  min 40 % plodu, pasteriziran ali steriliziran, brez kemičnih konzervansov, pakiranje do 1000 g</t>
  </si>
  <si>
    <t>Breskov kompot, manj sladek, min 50 % plodu, pasteriziran ali steriliziran, brez kemičnih konzervansov, pakiranje do 1000 g</t>
  </si>
  <si>
    <t>Marelični kompot, manj sladek,  min 50 % plodu, pasteriziran ali steriliziran, brez kemičnih konzervansov, pakiranje do 1000 g</t>
  </si>
  <si>
    <t>Grisini  z oljčnim oljem, pakiranje 100 do 400 g</t>
  </si>
  <si>
    <t>Jedilno rafinirano sončično olje 100 %, pakiranje 1 L</t>
  </si>
  <si>
    <t>Majoneza brez mlečnih sestavin in konzervansov, pakiranje 600 do 750 g</t>
  </si>
  <si>
    <t>Mleti mak, pakiranje do 250 g</t>
  </si>
  <si>
    <t>Kisla pasterizirana smetana, 18 do 25 % m.m., brez konzervansov in aditivov, pakiranje 400 do 900 g</t>
  </si>
  <si>
    <t>Puranji file v kosu, razred kakovosti A (max skupno odstopanje 2 % naročene mase)</t>
  </si>
  <si>
    <t xml:space="preserve">Puranji file, razred kakovosti A, narezan na zrezke 60 do 80 g </t>
  </si>
  <si>
    <t>Špinačne testenine (široki rezanci,…), pakiranje do 7 kg</t>
  </si>
  <si>
    <t>Sterilizirano mleko (kratkotrajna sterilizacija), 3,2 do 3,5 % m.m., pakiranje 1 L,</t>
  </si>
  <si>
    <t>Sterilizirano mleko (kratkotrajna sterilizacija), 3,2 do 3,5 % m.m., pakiranje 0,2 L, dodana slamica</t>
  </si>
  <si>
    <t>Tekoči navadni jogurt, 3,2 do 3,5 % m.m., pakiranje 500 do 1000 g</t>
  </si>
  <si>
    <t>Navadni čvrsti jogurt, 2,5 do 3,5 % m.m., pakiranje: lonček 150 do 180 g</t>
  </si>
  <si>
    <t>Sadni jogurt, 2,5 do 3,5 % m.m., pakiranje: lonček 150 do 180 g</t>
  </si>
  <si>
    <t>Kislo mleko iz homogeniziranega mleka, 3,2 do 3,5 % m.m., pakiranje: lonček 150 do 180 g</t>
  </si>
  <si>
    <t>Sveži polnomastni sir v slanici, kroglice, min. 40 % m.m. v suhi snovi, pakiranje do 250 g (kvaliteta Mozzarella ali enakovredno)</t>
  </si>
  <si>
    <t>Poltrdi sir EDAMEC, min. 45 % m.m. v suhi snovi, zorjen v foliji, pakiranje do 3 kg</t>
  </si>
  <si>
    <t>Poltrdi sir TRAPIST, min. 45 % m.m. v suhi snovi, zorjen v foliji, pakiranje do 3 kg</t>
  </si>
  <si>
    <t>Sveži polnomastni beli sir iz kravjega mleka v slanici, pakiranje do 1 kg</t>
  </si>
  <si>
    <t>Trdi sir, drobno riban, pakiranje 100 do 300 g</t>
  </si>
  <si>
    <t>Bio navadni jogurt, 3,0 do 3,5 % m.m., pakiranje 150 do 180 g</t>
  </si>
  <si>
    <t>Bio albuminska skuta, iz pasteriziranega mleka, pakirano do 1 kg</t>
  </si>
  <si>
    <t>Bio polnomastni poltrdi sir, 35 do 45 m.m., pakiranje do 3 kg</t>
  </si>
  <si>
    <r>
      <t>Navadni jogurt</t>
    </r>
    <r>
      <rPr>
        <b/>
        <sz val="9"/>
        <rFont val="Arial Narrow"/>
        <family val="2"/>
        <charset val="238"/>
      </rPr>
      <t xml:space="preserve">, </t>
    </r>
    <r>
      <rPr>
        <sz val="9"/>
        <rFont val="Arial Narrow"/>
        <family val="2"/>
        <charset val="238"/>
      </rPr>
      <t>DEKLARIRAN BREZ LAKTOZE, pakiranje do 0,5 l</t>
    </r>
  </si>
  <si>
    <t>Mlado goveje stegno, očiščeno, brez bočnika, BK, v kosu, I.kategorija</t>
  </si>
  <si>
    <t>Piščančji file, razred kakovosti A, narezan na kocke velikosti cca 2 x 2 cm (max odstopanje 10 % od velikosti kock, max skupno odstopanje 2 % naročene teže)</t>
  </si>
  <si>
    <t>Puranji file, razred kakovosti A, narezan na kocke velikosti cca 2 x 2 cm (max odstopanje 10 % od velikosti kock, max skupno odstopanje 2 % naročene teže)</t>
  </si>
  <si>
    <t>Ocvirki, suhi</t>
  </si>
  <si>
    <t>Poltrdi polnomastni sir brez lizocima iz jajc, primeren za alergike na jajca, 35 do 45 % m.m., pakiran v kontrolirani atmosferi, pakiranje 300 do 600 g</t>
  </si>
  <si>
    <t>Bio kisla pasterizirana smetana, 18 do 20 % m.m., pakiranje 150 do 200 g</t>
  </si>
  <si>
    <t>Poltrdi polnomastni sir DEKLARIRAN BREZ LAKTOZE, min. 35 % m.m., vakumsko pakiranje 300 do 600 g</t>
  </si>
  <si>
    <t>Mlado goveje stegno, očiščeno, brez bočnika, BK, narezano na zrezke, 60 do 80 g / kos, I. kategorija</t>
  </si>
  <si>
    <t>Mlada špinača, razred I</t>
  </si>
  <si>
    <t>Paradižnik češnjevec, razred I</t>
  </si>
  <si>
    <t>Rdeča pesa -  gomolj, razred I</t>
  </si>
  <si>
    <t>Grozdje, belo namizno, ekstra kvalitete</t>
  </si>
  <si>
    <t>Jabolka (gala, jonagold, idared, zlati delišes,…), do 120 g / kos, razred I</t>
  </si>
  <si>
    <t>Hruške, do 120 g / kos, razred I</t>
  </si>
  <si>
    <t>Marelice, do 100 g / kos, razred I</t>
  </si>
  <si>
    <t>Nektarine, do 120 g / kos, ekstra kvalitete</t>
  </si>
  <si>
    <t>Kaki navaden,  do 120 g / kos, kvaliteta I</t>
  </si>
  <si>
    <t>Kaki vanilija (Persimon), do 120 g / kos</t>
  </si>
  <si>
    <t>Breskve, do 120 g / kos, razred I</t>
  </si>
  <si>
    <t>Lubenice, razred I</t>
  </si>
  <si>
    <t>Pomaranče, do 120 g / kos, brez pešk, razred I</t>
  </si>
  <si>
    <t>Kivi, do 100 g / kos, razred I</t>
  </si>
  <si>
    <t>Limone, do 100 g / kos, razred I</t>
  </si>
  <si>
    <t>Banane, do 150 g / kos, razred I</t>
  </si>
  <si>
    <t>Maline, razred I</t>
  </si>
  <si>
    <t>Ameriške borovnice, razred I</t>
  </si>
  <si>
    <t>Mlad stročji fižol - maslenec, razred I</t>
  </si>
  <si>
    <t>Eko limone, do 100 g / kos, razred I</t>
  </si>
  <si>
    <t>Eko pomaranče, do 120 g/ kos, razred I</t>
  </si>
  <si>
    <t>Zamrznjena špinača - briketi, pakiranje 2 do 3 kg</t>
  </si>
  <si>
    <t>Zamrznjena blitva - briketi, pakiranje 2 do 3 kg</t>
  </si>
  <si>
    <t>Zamrznjeno korenje - valovite rezine, pakiranje 2 do 3 kg</t>
  </si>
  <si>
    <t>Zamrznjeno korenje - kockice, pakiranje 2 do 3 kg</t>
  </si>
  <si>
    <t>Zamrznjen brokoli, pakiranje do 2,5 kg</t>
  </si>
  <si>
    <t>Zamrznjene bučke - kocke, pakiranje do 2,5 kg</t>
  </si>
  <si>
    <t>Ekstra džem - gozdni sadeži, min 45 % sadni delež, brez kemičnih konzervansov, sladil in barvil, pakiranje do 400 g</t>
  </si>
  <si>
    <t>Pšenična moka tipa 400 - ostra, pakiranje 1 kg</t>
  </si>
  <si>
    <t xml:space="preserve">Pšenična moka tipa 500 - gladka, pakiranje 1 kg </t>
  </si>
  <si>
    <t>Pšenična moka tipa 1100, pakiranje do 1 kg</t>
  </si>
  <si>
    <t>Namenska pšenična moka za vlečeno testo tipa 500, pakiranje 1 kg</t>
  </si>
  <si>
    <t>Ržena moka tip 1250, pakiranje do 1 kg</t>
  </si>
  <si>
    <t>Pirna moka, pakiranje do 10 kg</t>
  </si>
  <si>
    <t>Pšenični zdrob, pakiranje 1 do 2 kg</t>
  </si>
  <si>
    <t>Ajdova kaša, pakiranje do 1 kg</t>
  </si>
  <si>
    <t>Prosena kaša, pakiranje do 1 kg</t>
  </si>
  <si>
    <t>Bio rženi kosmiči, pakiranje 0,25 do 0,5 kg</t>
  </si>
  <si>
    <t>Bio pšenični zdrob, pakiranje do 1 kg</t>
  </si>
  <si>
    <t>Bio pšenična moka tipa 500, pakiranje do 1kg</t>
  </si>
  <si>
    <t>Bio pirina moka, pakiranje do 1 kg</t>
  </si>
  <si>
    <t>Bio ajdova moka, pakiranje do 1 kg</t>
  </si>
  <si>
    <t>Ječmenovi kosmiči, pakiranje do 1 kg</t>
  </si>
  <si>
    <t>Sojini kosmiči, pakiranje do 1 kg</t>
  </si>
  <si>
    <t>Rezanci - jušna zakuha, pšenični z jajci, pakiranje do 1 kg</t>
  </si>
  <si>
    <t>Svedrčki - pšenični brez jajc, pakiranje do 10 kg</t>
  </si>
  <si>
    <t>Pšenično belo pekovsko pecivo različnih oblik (žemlja, kajzerica, bombeta, štručka,…), 30 do 50 g / kos</t>
  </si>
  <si>
    <t>Pšenično belo pekovsko pecivo različnih oblik (žemlja, kajzerica, bombeta, štručka,…), 60 do 70 g / kos, po potrebi prerezano</t>
  </si>
  <si>
    <t>Pšenično črno pekovsko pecivo različnih oblik (žemlja, kajzerica, bombeta, štručka,…), 30 do 50 g / kos</t>
  </si>
  <si>
    <t>Pšenično črno pekovsko pecivo različnih oblik (žemlja, kajzerica, bombeta, štručka,…), 60 do 70 g / kos, po potrebi prerezano</t>
  </si>
  <si>
    <t>Pšenično črno pekovsko pecivo različnih oblik (žemlja, kajzerica, bombeta, štručka,…), 80 do 100 g / kos, po potrebi prerezano</t>
  </si>
  <si>
    <t>Pšenično polnozrnato (Graham) pekovsko pecivo različnih oblik (žemlja, kajzerica, bombeta, štručka,…), 30 do 50 g / kos</t>
  </si>
  <si>
    <t>Pšenično polnozrnato (Graham) pekovsko pecivo različnih oblik (žemlja, kajzerica, bombeta, štručka,…), 60 do 70 g / kos, po potrebi prerezano</t>
  </si>
  <si>
    <t>Koruzno mešano pekovsko pecivo različnih oblik (žemlja, kajzerica, bombeta, štručka,…), 60 do 70 g / kos, po potrebi prerezano</t>
  </si>
  <si>
    <t>Koruzno mešano pekovsko pecivo različnih oblik (žemlja, kajzerica, bombeta, štručka,…), 30 do 50 g / kos</t>
  </si>
  <si>
    <t>Ajdovo mešano pekovsko pecivo različnih oblik (žemlja, kajzerica, bombeta, štručka,…), 60 do 70 g / kos, po potrebi prerezano</t>
  </si>
  <si>
    <t>Ajdovo mešano pekovsko pecivo različnih oblik (žemlja, kajzerica, bombeta, štručka,…), 30 do 50 g / kos</t>
  </si>
  <si>
    <t>Rženo mešano pekovsko pecivo različnih oblik (žemlja, kajzerica, bombeta, štručka,…), 60 do 70 g / kos, po potrebi prerezano</t>
  </si>
  <si>
    <t>Rženo mešano pekovsko pecivo različnih oblik (žemlja, kajzerica, bombeta, štručka,…), 30 do 50 g / kos</t>
  </si>
  <si>
    <t xml:space="preserve">Ovseno mešano pekovsko pecivo različnih oblik (žemlja, kajzerica, bombeta, štručka,…), 60 do 70 g / kos, po potrebi prerezano </t>
  </si>
  <si>
    <t>Ovseno mešano pekovsko pecivo različnih oblik (žemlja, kajzerica, bombeta, štručka,…), 30 do 50 g / kos</t>
  </si>
  <si>
    <t xml:space="preserve">Pirino pekovsko pecivo različnih oblik (žemlja, kajzerica, bombeta, štručka,…), 60 do 70 g / kos, po potrebi prerezano </t>
  </si>
  <si>
    <t>Pirino pekovsko pecivo različnih oblik (žemlja, kajzerica, bombeta, štručka,…), 30 do 50 g / kos</t>
  </si>
  <si>
    <t>Makova štručka, 30 do 50 g / kos</t>
  </si>
  <si>
    <t>Makova štručka, 60 do 80 g / kos, po potrebi prerezano</t>
  </si>
  <si>
    <t>Ajdovo mešano pekovsko pecivo z orehi, 30 do 50 g / kos</t>
  </si>
  <si>
    <t>Pšenično pecivo z različnimi posipi (sezam, sončnice,…) 30 do 50 g / kos</t>
  </si>
  <si>
    <t>Oljčno olje 100 %, hladno stiskano, pakiranje do 1 L v stekleni embalaži</t>
  </si>
  <si>
    <t>Bučno olje 100 %, jedilno nerafinirano, pakiranje do 1 L v stekleni embalaži</t>
  </si>
  <si>
    <t>Repično olje, hladno stiskano, pakiranje do 1 L v stekleni embalaži</t>
  </si>
  <si>
    <t>Suhe fige, brez konzervansov, razred I, pakiranje do 500 g</t>
  </si>
  <si>
    <t>Suhi hruškovi krhlji, brez konzervansov, razred I, pakiranje do 500 g</t>
  </si>
  <si>
    <t>Suhe marelice brez konzervansov (nežveplane), razred I, pakiranje do 500 g</t>
  </si>
  <si>
    <t>Suhe slive brez koščic in konzervansov, razred I, pakiranje do 500 g</t>
  </si>
  <si>
    <t>Čaj šipek - hibiskus, filter vrečke, gastro pakiranje do 1,5 kg</t>
  </si>
  <si>
    <t>Čaj šipek, filter vrečke, gastro pakiranje do 1,5 kg</t>
  </si>
  <si>
    <t>Morska sol, drobno mleta, brez dodanih sredstev za sprijemanje, pakiranje 1 kg</t>
  </si>
  <si>
    <t>Čokoladno lešnikov namaz (min. 13 % lešnikov, min. 7 % manj masten kakav v prahu), pakiranje od 0,4 do 1 kg</t>
  </si>
  <si>
    <t>Pecilni prašek, pakiranje do 1 kg</t>
  </si>
  <si>
    <t>Kvas suhi, pakiranje do 15 g</t>
  </si>
  <si>
    <t>Sojina omaka, pakiranje do 0,5 L</t>
  </si>
  <si>
    <t>Lanena semena, pakiranje do 200 g</t>
  </si>
  <si>
    <t>Sojini koščki, pakiranje do 0,5 kg</t>
  </si>
  <si>
    <t>Sezam, semena, pakiranje do 200 g</t>
  </si>
  <si>
    <t>Namaz z olivami, pakiranje do 200 g</t>
  </si>
  <si>
    <t>Riževa moka, pakiranje do 1 kg</t>
  </si>
  <si>
    <t>Agavin sirup, pakiranje do 0,5 L</t>
  </si>
  <si>
    <t>Javorjev sirup, pakiranje do 0,5 L</t>
  </si>
  <si>
    <t>Rižev napitek z dodanim kalcijem, pakiranje 1 L</t>
  </si>
  <si>
    <t>Kvinojin napitek, pakiranje do 1 L</t>
  </si>
  <si>
    <t>Rožičeva moka deklarirana brez glutena ali z izjavo proizvajalca, da ne vsebuje glutena, oreškov, arašidov, mleka, pakiranje 200 do 1000 g</t>
  </si>
  <si>
    <t>Kokosova moka, deklarirana brez alergenov (gluten, arašidi, mleko, soja …) ali z izjavo proizvajalca, pakiranje do 1000 g</t>
  </si>
  <si>
    <t>Steriilzirani koščki tune v oljčnem olju (večji koščki tune), vsebuje minimalno 70 % tune, vsebnost soli do 1,24 g / 100 g tune, pakiranje 1000 do 2000 g</t>
  </si>
  <si>
    <t>Paprika zelena, razred I</t>
  </si>
  <si>
    <t>Paprika  rdeča,  razred I</t>
  </si>
  <si>
    <t>Paprika rumena, razred I</t>
  </si>
  <si>
    <t>Zamrznjene borovnice,  rolend ali enakovredno, pakiranje do 2,5 kg</t>
  </si>
  <si>
    <t>Zamrznjene jagode, rolend ali enakovredno, pakiranje do 2,5 kg</t>
  </si>
  <si>
    <t>Zamrznjeni gozdni sadeži, rolend ali enakovredno, pakiranje do 2,5 kg</t>
  </si>
  <si>
    <t>Zamrznjene maline, rolend ali enakovredno, pakiranje do 2,5 kg</t>
  </si>
  <si>
    <t>Paradižnik - pelat olupljeni v kockah, steriliziran, brez kemičnih konzervansov,  pakiranje od 2,5 do 5 kg</t>
  </si>
  <si>
    <t>Zamrznjeni beli beluši, pakiranje do 2,5 kg</t>
  </si>
  <si>
    <t>Zamrznjeni zeleni beluši, pakiranje do 2,5 kg</t>
  </si>
  <si>
    <t>Kokosova smetana za kuhanje, brez alergenov, pakiranje do 500 ml</t>
  </si>
  <si>
    <t>Sojin desert - sadni, pakiranje 120 do 160 g</t>
  </si>
  <si>
    <t>Piškoti različnih oblik brez jajc, mleka, ml. sestavin, oreščkov, soje in čokolade, pakiranje 150 do 200 g</t>
  </si>
  <si>
    <t>ŠT. ŽIVIL PO MERILU "SHEMA KAKOVOSTI"</t>
  </si>
  <si>
    <t>Bio kisla repa, rezana, pakiranje od 5 do 10 kg</t>
  </si>
  <si>
    <t>Bio kislo zelje, rezano, pakiranje od 5 do 10 kg</t>
  </si>
  <si>
    <t>Zahteve naročnika in morebitne storitve v zvezi s posamezno vrsto prehrambenega blaga so v splošnih in posebnih pogojih razpisne dokumentacije in v opisu artikla tega predračunskega obrazca.</t>
  </si>
  <si>
    <r>
      <t xml:space="preserve">V </t>
    </r>
    <r>
      <rPr>
        <b/>
        <sz val="10"/>
        <rFont val="Arial Narrow"/>
        <family val="2"/>
        <charset val="238"/>
      </rPr>
      <t>stolpec 5</t>
    </r>
    <r>
      <rPr>
        <sz val="10"/>
        <rFont val="Arial Narrow"/>
        <family val="2"/>
        <charset val="238"/>
      </rPr>
      <t xml:space="preserve"> se OBVEZNO navede blagovna ali trgovinska znamka ali vsaj proizvajalec ponujenih živil. </t>
    </r>
  </si>
  <si>
    <r>
      <t xml:space="preserve">V </t>
    </r>
    <r>
      <rPr>
        <b/>
        <sz val="10"/>
        <rFont val="Arial Narrow"/>
        <family val="2"/>
        <charset val="238"/>
      </rPr>
      <t>stolpec 7</t>
    </r>
    <r>
      <rPr>
        <sz val="10"/>
        <rFont val="Arial Narrow"/>
        <family val="2"/>
        <charset val="238"/>
      </rPr>
      <t xml:space="preserve"> ponudnik vnese zmnožek cene za enoto mere brez DDV (iz stolpca 6) in ocenjene količine (iz stoplca 3).</t>
    </r>
  </si>
  <si>
    <r>
      <t xml:space="preserve">V </t>
    </r>
    <r>
      <rPr>
        <b/>
        <sz val="10"/>
        <rFont val="Arial Narrow"/>
        <family val="2"/>
        <charset val="238"/>
      </rPr>
      <t>stolpec 8</t>
    </r>
    <r>
      <rPr>
        <sz val="10"/>
        <rFont val="Arial Narrow"/>
        <family val="2"/>
        <charset val="238"/>
      </rPr>
      <t xml:space="preserve"> ponudnik vnese zmožek vrednosti za ocenjeno količino brez DDV (iz stoplca 7) in stopnje DDV.</t>
    </r>
  </si>
  <si>
    <t>Kokosova smetana za stepanje, brez alergenov, pakiranje do 500 ml</t>
  </si>
  <si>
    <t>Kokosov napitek-mleko, pakiranje do 1 l</t>
  </si>
  <si>
    <t xml:space="preserve">Zelenjavna pašteta, brez jajc, mleka, ml. sestavin, do 50g  </t>
  </si>
  <si>
    <t>Surovo maslo 1. vrste, min 82 % m.m., brez konzervansov in aditivov, pakiranje 200 do 250 g</t>
  </si>
  <si>
    <t>Poltrdi sir GAUDA, min. 45 % m.m. v suhi snovi, zorjen v foliji, vakumsko pakiranje do 3 kg</t>
  </si>
  <si>
    <t>Poltrdi sir GAUDA, min. 45 % m.m. v suhi snovi, zorjen v foliji, narezan na rezine</t>
  </si>
  <si>
    <t>Poltrdi sir EDAMEC, min. 45 % m.m. v suhi snovi, zorjen v foliji, pakiranje 300 do 600 g</t>
  </si>
  <si>
    <t>l</t>
  </si>
  <si>
    <t>Sveži polnomastni sir v slanici, v kosu, min. 40 % m.m. v suhi snovi, pakiranje 200 do 1500 g (kvaliteta Mozzarella ali enakovredno)</t>
  </si>
  <si>
    <t>Bio kefir, iz tradicionalnih kefirjevih zrn, 3,0 do 3,5 m.m., pakiranje 150 do 180 g</t>
  </si>
  <si>
    <t>Piščančji file, razred kakovosti A, narezano na zrezke 60-80 g (max skupno odstopanje 2 % naročene teže)</t>
  </si>
  <si>
    <t>Piščančje krače, BKK, 110 do 120 g / kos, razred kakovosti A</t>
  </si>
  <si>
    <t>Pečenice iz perutninskega mesa, brez glutena, 60 do 80 g / kos</t>
  </si>
  <si>
    <t>Suho meso – prekajena svinjska šunka (BKK), kocke 1x1 cm</t>
  </si>
  <si>
    <t>Bučke zelene, razred I</t>
  </si>
  <si>
    <t>Brstični ohrovt, razred I</t>
  </si>
  <si>
    <t>Bela polenta, koruzni zdrob iz bele koruze, pakiranje do 1 kg</t>
  </si>
  <si>
    <t>Zamrznjeni krompirjevi skutini svaljki, pakiranje 1 do 2 kg</t>
  </si>
  <si>
    <t>Zamrznjeni svaljki z dodatkom ržene moke, pakiranje 1 do 2 kg</t>
  </si>
  <si>
    <t>Zamrznjeno listnato testo, neto količina do 2 kg</t>
  </si>
  <si>
    <t>Mešana zamrznjena zelenjava za francosko solato, pakiranje do 2,5 kg</t>
  </si>
  <si>
    <t>Olupljen paradižnik - pelati, v gostem paradižnikovem soku, pasteriziran, brez  kemičnih konzervansov,  pakiranje do 1 kg</t>
  </si>
  <si>
    <t>Ananasov kompot – kocke, manj sladek,  min 50 % plodu, pasteriziran ali steriliziran, brez kemičnih konzervansov, pakiranje do 1000 g</t>
  </si>
  <si>
    <t>Hruškov kompot,  manj sladek,  min 50 % plodu, pasteriziran ali steriliziran, brez kemičnih konzervansov, pakiranje do 1000 g</t>
  </si>
  <si>
    <t>Ekstra domača marmelada - marelica, min. 50 g sadnega deleža / 100 g izdelka, brez kemičnih konzervansov in sladil, pakiranje do 1000 g</t>
  </si>
  <si>
    <t>Ekstra domača mešana marmelada, min. 50 g sadnega deleže / 100 g izdelka, brez kemičnih konzervansov in sladil, pakiranje do 1000 g</t>
  </si>
  <si>
    <t>Ekstra džem - jagoda, min. 45% sadnega deleža, max. 40 g sladkorja / 100 g izdelka, brez kemičnih konzervansov, pakiranje do 1000 g</t>
  </si>
  <si>
    <t>Ekstra džem - borovnica, min. 45% sadnega deleža, brez kemičnih konzervansov, pakiranje do 1000 g</t>
  </si>
  <si>
    <t>Ekstra domača marmelada - jagoda, min 50 % sadne kaše, brez kemičnih konzervansov in sladil, pakiranje do 1000 g</t>
  </si>
  <si>
    <t>Kvinoja, pakiranje do 1 kg</t>
  </si>
  <si>
    <t>Pirini kosmiči, pakiranje do 1 kg</t>
  </si>
  <si>
    <t>Pšenične testenine školjkice, pakiranje do 2 kg</t>
  </si>
  <si>
    <t>Polnozrnate testenine v obliki špagetov, pakiranje do 8 kg</t>
  </si>
  <si>
    <t>Polnozrnate testenine - široki rezanci, pakiranje do 8 kg</t>
  </si>
  <si>
    <t>Špageti  - pšenični brez jajc, pakiranje do 5 kg</t>
  </si>
  <si>
    <t>Otroški bebi piškoti, pakiranje 250 do 1000 g</t>
  </si>
  <si>
    <t>Lešnikove napolitanke, pakirani od 250 do 1000 g</t>
  </si>
  <si>
    <t>Masleni piškoti, pakiranje 250 do 1000 g</t>
  </si>
  <si>
    <t>Leča rjava, razred I</t>
  </si>
  <si>
    <t>Lešniki, razred I, pakiranje do 1000 g</t>
  </si>
  <si>
    <t>Mandlji, razred I, pakiranje do 1000 g</t>
  </si>
  <si>
    <t>Orehova jedrca - razred I, rinfuza</t>
  </si>
  <si>
    <t>Suhe brusnice brez konzervansov, brez dodanega sladkorja, razred I, pakiranje do 1000 g</t>
  </si>
  <si>
    <t>Rozine brez konzervansov (nežveplane), razred I, pakiranje do 1000 g</t>
  </si>
  <si>
    <t>Bučna semena - sušena (Golica), pakiranje do 500 g</t>
  </si>
  <si>
    <t>Sončnična semena, oluščena, pakiranje do 500 g</t>
  </si>
  <si>
    <r>
      <t>Majaron, zamrznjeno sušen</t>
    </r>
    <r>
      <rPr>
        <u/>
        <sz val="9"/>
        <color theme="1"/>
        <rFont val="Arial Narrow"/>
        <family val="2"/>
        <charset val="238"/>
      </rPr>
      <t>,</t>
    </r>
    <r>
      <rPr>
        <sz val="9"/>
        <color theme="1"/>
        <rFont val="Arial Narrow"/>
        <family val="2"/>
        <charset val="238"/>
      </rPr>
      <t xml:space="preserve">  pakiranje do 1000 g, gastro pakiranje v embalažo, ki omogoča neprodušno zapiranje</t>
    </r>
  </si>
  <si>
    <t>Kakav v prahu, min. 20 % kakavovega masla, pakiranje do 1000 g</t>
  </si>
  <si>
    <t>Prašek za puding – jagoda, pakiranje do 1 kg</t>
  </si>
  <si>
    <t>Balzamični kis, steklenica do 1L</t>
  </si>
  <si>
    <t>Testenine - polžki, brez glutena, mleka, jajc in soje (kakovost Schar ali Orgran ali enakovredno), pakiranje do 1 kg</t>
  </si>
  <si>
    <t>Piškoti različnih oblik, brez glutena, mleka, jajc, soje in čokolade (kakovost Schar ali Orgran ali enakovredno), pakiranje do 1 kg</t>
  </si>
  <si>
    <t>Testenine - špageti, brez glutena, mleka, jajc (kakovost Schar ali Orgran ali enakovredno), pakiranje do 1 kg</t>
  </si>
  <si>
    <t>Testenine - peresniki, brez glutena, mleka, jajc (kakovost Schar ali Orgran ali enakovredno), pakiranje do 1 kg</t>
  </si>
  <si>
    <t>Jušna zakuha (rezanci) brez glutena, mleka in jajc (kakovost Schar ali enakovredno), pakiranje do 1 kg</t>
  </si>
  <si>
    <t>ATLANTSKI LOSOS – porcijski file, brez kože, posamič zamrznjen, (max 10 % odstopanje od naročene teže posameznega fileja), brez kosti, 100 do 200 g / kos, I.kvaliteta, brez glazure</t>
  </si>
  <si>
    <t>ATLANTSKI LOSOS – file, s kožo, posamič zamrznjen, (max 10 % odstopanje od naročene teže posameznega fileja), brez kosti, pakiranje do 10 kg, I.kvaliteta, brez glazure</t>
  </si>
  <si>
    <t>PATAGONSKI LIGNJI, celi, očiščeni, brez hrustanca, pakiranje do 3 kg</t>
  </si>
  <si>
    <t>BRANCIN - file, posamič zamrznjen, (max 10 % odstopanje od naročene teže posameznega fileja), brez kosti, I.kvaliteta</t>
  </si>
  <si>
    <t>KOVAČ - file s kožo, posamič zamrznjen, brez kosti, I. kvaliteta</t>
  </si>
  <si>
    <t>ORADA - file, posamič zamrznjen, (max 10 % odstopanje od naročene teže posameznega fileja), brez kosti, I.kvaliteta</t>
  </si>
  <si>
    <t>MORSKA PLOŠČA ali platesa - file, posamič zamrznjen, (max 10 % odstopanje od naročene teže posameznega fileja), brez kosti, I.kvaliteta</t>
  </si>
  <si>
    <t>Ponudnik mora ponuditi prehrambeno blago točno zahtevanih lastnosti, sicer bo njegova ponudba izločena kot nedopustna.</t>
  </si>
  <si>
    <t>Ponudnik mora ponuditi prehrambeno blago točno zahtevanih lastnosti, sicer bo njegova ponudba izločena kot nedopustna</t>
  </si>
  <si>
    <r>
      <t xml:space="preserve">V </t>
    </r>
    <r>
      <rPr>
        <b/>
        <sz val="10"/>
        <rFont val="Arial Narrow"/>
        <family val="2"/>
        <charset val="238"/>
      </rPr>
      <t>stolpec 5</t>
    </r>
    <r>
      <rPr>
        <sz val="10"/>
        <rFont val="Arial Narrow"/>
        <family val="2"/>
        <charset val="238"/>
      </rPr>
      <t xml:space="preserve"> se OBVEZNO navede blagovna ali trgovinska znamka ali vsaj proizvajalec ponujenih živil.</t>
    </r>
  </si>
  <si>
    <t>Ponudnik: _______________________________________________________________</t>
  </si>
  <si>
    <t>Naravna pitna voda, negazirana, pakiranje 0,5 L</t>
  </si>
  <si>
    <t xml:space="preserve">Ponudba velja 4 mesece od datuma za prejem ponudb.  </t>
  </si>
  <si>
    <t>Bio polnozrnate testenine, špageti, pakiranje do 1 kg</t>
  </si>
  <si>
    <t>Naravni domači jabolčni kis, 5 %, brez dodanih konzervansov, pakiranje 1 L</t>
  </si>
  <si>
    <t>Vinski kis, rdeč, naravno kisan, brez dodanih arom, 4 %, pakiranje do 1 L</t>
  </si>
  <si>
    <t>Sojina krema za kuhanje, pakiranje do 250 ml</t>
  </si>
  <si>
    <t>Jabolčni sok, sadni delež 100 %, tetra brik embalaža ali podobno, pakirano po 0,2 L</t>
  </si>
  <si>
    <t>Pomarančni sok, sadni delež 100 %, tetra brik embalaža ali podobno, pakirano po 0,2 L</t>
  </si>
  <si>
    <t>Ananasov sok, sadni delež 100 %, tetra brik embalaža ali podobno, pakirano po 0,2 L</t>
  </si>
  <si>
    <t>Sadni sok iz jabolk, sadni delež 100 %, pakirano po 1 L, v embalaži, ki omogoča zapiranje po odprtju</t>
  </si>
  <si>
    <t>Sadni sok iz jabolk, motni, sadni delež 100 %, pakirano po 1 L, v embalaži, ki omogoča zapiranje po odprtju</t>
  </si>
  <si>
    <t>Sadni sok iz pomaranč, sadni delež 100 %, pakirano po 1 L, v embalaži, ki omogoča zapiranje po odprtju</t>
  </si>
  <si>
    <t>Sadni sok iz ananasa, sadni delež 100 %, pakirano po 1 L, v embalaži, ki omogoča zapiranje po odprtju</t>
  </si>
  <si>
    <t>Sokovi pakirani v literski embalaži morajo imeti pokrovček na navoj  z možnostjo ponovnega zapiranja.</t>
  </si>
  <si>
    <t>Naročnik: VRTEC LEDINA, Čufarjeva ulica 13, Ljubljana</t>
  </si>
  <si>
    <t>Naročnik: VRTEC LEDINA, Čufarjeva ulica 14, Ljubljana</t>
  </si>
  <si>
    <t xml:space="preserve">Naročnik: VRTEC LEDINA, Čufarjeva ulica 14, 1000 Ljubljana </t>
  </si>
  <si>
    <t>Naročnik:  VRTEC LEDINA, Čufarjeva ulica 14, Ljubljana</t>
  </si>
  <si>
    <t xml:space="preserve">Mortadela v kosu ali narezana </t>
  </si>
  <si>
    <t>Domača suha salama iz svinjine in govedine, debelo mleto, v kosu ali narezana</t>
  </si>
  <si>
    <t xml:space="preserve">Suhi pršut brez kosti v kosu ali narezan </t>
  </si>
  <si>
    <t>Krvavice v naravnem ovoju teža cca 70 - 90g/kos</t>
  </si>
  <si>
    <t xml:space="preserve">Kuhan pršut, 1. ali extra razreda, v kosu  ali narezan na rezine </t>
  </si>
  <si>
    <t xml:space="preserve">Piščančje perutničke </t>
  </si>
  <si>
    <t xml:space="preserve">kg </t>
  </si>
  <si>
    <t>Krompir,srednje debel, razred I</t>
  </si>
  <si>
    <t>Pečena paprika v kisu,brez konzervanosv,  do 1kg</t>
  </si>
  <si>
    <t>Džuveč v dozi, do 4,5 kg</t>
  </si>
  <si>
    <t xml:space="preserve">Nektar breskev, min 50% sadni delež, brez umetnih sladil, arom in kem. konz., embalaža omogoča ponovno zapiranje, 1 L </t>
  </si>
  <si>
    <t xml:space="preserve">Nektar breskev, min.50% sadni delež, brez umetnih sladil, arom in kem. konz., 0,2 L </t>
  </si>
  <si>
    <t xml:space="preserve">Nektar hruška, min.50% sadni delež, brez umetnih sladil, arom in kem. konz., 0,2 L </t>
  </si>
  <si>
    <t xml:space="preserve">Nektar hruška, min.50% sadni delež, brez umetnih sladil, arom in kem. konz., embalaža omogoča ponovno zapiranje, 1 L </t>
  </si>
  <si>
    <t>Nektar borovnica, min.35% sadni delež, brez umetnih sladil, arom in kem. konz., embalaža omogoča ponovno zapiranje, 1L</t>
  </si>
  <si>
    <t>Nektar črni ribez min.25% sadni delež, brez umetnih sladil, arom in kem. konz., embalaža omogoča ponovno zapiranje, 1L</t>
  </si>
  <si>
    <t>Limonin zgoščeni sok, 100%, brez dodanega sladkorja, umetnih sladil, arom in kem. konz., embalaža omogoča ponovno zapiranje, do 1L</t>
  </si>
  <si>
    <t xml:space="preserve">Multivitaminski sok iz rdečega sadja, 100%, 0,2l </t>
  </si>
  <si>
    <t>Nektar marelica, min.43% sadni delež, brez umetnih sladil, arom in kem. konz., 0,2L</t>
  </si>
  <si>
    <t>Nektar marelica, min.43% sadni delež, brez umetnih sladil, arom in kem. konz., embalaža, ki omogoča ponovno zapiranje, 1L</t>
  </si>
  <si>
    <t>Riževa smetana za stepanje, pakiranje do  300 ml</t>
  </si>
  <si>
    <t>Dimljen tofu do 250g</t>
  </si>
  <si>
    <t>Čokoladni kosmiči brez glutena, do 1kg</t>
  </si>
  <si>
    <t>Vanilijevi keksi brez mleka, jajc in glutena , do 200g</t>
  </si>
  <si>
    <t>Tunin namaz brez jajc, mleka, mlečnih sestavin in konzervansov, do 200g</t>
  </si>
  <si>
    <t xml:space="preserve">Pomaranča rdeča, do 120g/ kos </t>
  </si>
  <si>
    <t>Orehova jedrca - polovice, razred I ,pakiranje do 1000 g</t>
  </si>
  <si>
    <t>Zamrznjeni krompirjevi svaljki brez skute, pakiranje 1 do 2 kg</t>
  </si>
  <si>
    <t xml:space="preserve">Sadni muesli, pakiranje do 1 kg </t>
  </si>
  <si>
    <t>Polžki, pšenični z jajci, pakiranje do 5 kg</t>
  </si>
  <si>
    <t xml:space="preserve">Polžki drobni, z jajci, do 1 kg </t>
  </si>
  <si>
    <t>Tortelini s sirovim nadevom, do 2 kg</t>
  </si>
  <si>
    <t>Tortelini s špinačnim nadevom, do 2 kg</t>
  </si>
  <si>
    <t>Sirovi štruklji, pakirano 1-2 kg</t>
  </si>
  <si>
    <t xml:space="preserve">Francoski masleni rogljič, 60g </t>
  </si>
  <si>
    <t xml:space="preserve">Mini francoski rogljič, 20-35g </t>
  </si>
  <si>
    <t>Francoski rogljič z nadevom, 90g</t>
  </si>
  <si>
    <t>Navihanček s sadnim, čokoladnim ali vanilijevim nadevom, 70-100g</t>
  </si>
  <si>
    <t>Zeliščni  tofu do 250 g</t>
  </si>
  <si>
    <t>Curry, pakiranje do 200 g, embalaža, ki omogoča neprodušno zapiranje</t>
  </si>
  <si>
    <t>Origano, zamrznjeno sušen, pakiranje do 200 g, embalaža, ki omogoča neprodušno zapiranje</t>
  </si>
  <si>
    <t>Rožmarin rezan, pakiranje do 40 g, embalaža, ki omogoča neprodušno zapiranje</t>
  </si>
  <si>
    <t>Žafranika, pakirana do 20 g, embalaža, ki omogoča neprodušno zapiranje</t>
  </si>
  <si>
    <t xml:space="preserve">Instant kakao (kvalitete Benquick) do 1 kg, vsebnost kakava mim 25%, embalaža, ki omogoča neprodušno zapiranje </t>
  </si>
  <si>
    <t xml:space="preserve">Instant bela kava, do 1kg,embalaža, ki omogoča neprodušno zapiranje  </t>
  </si>
  <si>
    <t>Vanilin sladkor, pakiranje do 20 g</t>
  </si>
  <si>
    <t>Pecilni prašek, pakiranje do 20g</t>
  </si>
  <si>
    <t>Makovo seme, do 500g</t>
  </si>
  <si>
    <t>Voda gazirana, 0,5l</t>
  </si>
  <si>
    <t>Maščobna emulzija za peko v konvektomatu, do 4 L</t>
  </si>
  <si>
    <t xml:space="preserve">Riževa kašica z vitamini, pakiranje do 1kg </t>
  </si>
  <si>
    <t xml:space="preserve">Napolitanke sadne, do 1kg </t>
  </si>
  <si>
    <t>Suhe gobe-jurčki, pakiranje do 200g</t>
  </si>
  <si>
    <t xml:space="preserve">Bio balzamični kis, do 1l, steklenica </t>
  </si>
  <si>
    <t>Želirni sladkor, do 1kg</t>
  </si>
  <si>
    <t>Burek skutin, 80-160g</t>
  </si>
  <si>
    <t>Skutini štruklji v palici, pakirano do 8kg</t>
  </si>
  <si>
    <t>Francoski polnozrnat rogljič iz listnatega testa, 50-80g</t>
  </si>
  <si>
    <t>Ježek, 60-70g</t>
  </si>
  <si>
    <t>Torta sadna ali čokoladna, do 2,5 kg</t>
  </si>
  <si>
    <t xml:space="preserve">Kremna rezina  s čokoladnim prelivom, do 150g </t>
  </si>
  <si>
    <t>Kremna rezina, do 150g</t>
  </si>
  <si>
    <t xml:space="preserve">Orehova potica, pakirana do 1kg </t>
  </si>
  <si>
    <t>Krof z marmelado 60-80g</t>
  </si>
  <si>
    <t>Sirov zavitek, do 100g</t>
  </si>
  <si>
    <t>Jabolčni zavitek, do 100g</t>
  </si>
  <si>
    <t>Lešnikova potica, do 1kg</t>
  </si>
  <si>
    <t xml:space="preserve">Minjoni, do 50 g, sadni ali čokoladni </t>
  </si>
  <si>
    <t>Ledena torta, do 2,5kg</t>
  </si>
  <si>
    <t>Klinčki mleti, do 200g, embalaža, ki omogoča neprodušno zapiranje</t>
  </si>
  <si>
    <t>Kozje mleko, do 1 liter</t>
  </si>
  <si>
    <t>Nektar jagoda, min.45% sadni delež, brez umetnih sladil, arom in kem. konz.,   0,2 L</t>
  </si>
  <si>
    <t xml:space="preserve">Sir za žar, do 500g </t>
  </si>
  <si>
    <t>Sir gorgonzola z modro plesnijo, pakirano do 300g</t>
  </si>
  <si>
    <t>Puranje stegno v kosu bkk</t>
  </si>
  <si>
    <t>Zelje sveže v glavah, razred I</t>
  </si>
  <si>
    <t>Zamrznjene slive, brez koščic, pakiranje do 2,5 kg</t>
  </si>
  <si>
    <t>Bio sojini kosmiči, do 1kg</t>
  </si>
  <si>
    <t xml:space="preserve">Bio jabolčni kis, do 1l </t>
  </si>
  <si>
    <t>Predkuhano testo za lazanjo, pakiranje do 5 kg, velikost gastronom pekača 1/1</t>
  </si>
  <si>
    <t>Vlečeno testo, velikost cca 30 x 50 cm, pakiranje do 5 kg</t>
  </si>
  <si>
    <t>Žitni polpeti, do 2kg</t>
  </si>
  <si>
    <t>Sojini polpeti, do 2 kg</t>
  </si>
  <si>
    <t>Sirovi polpeti, do 2kg</t>
  </si>
  <si>
    <t>Sirov burek, 80-160g</t>
  </si>
  <si>
    <t>Francoski rogljič brez mleka in jajc, 50-80g</t>
  </si>
  <si>
    <t xml:space="preserve">Ponudnik: </t>
  </si>
  <si>
    <t xml:space="preserve"> MLEKO IN MLEČNI IZDELKI</t>
  </si>
  <si>
    <t>2. sklop: BIO MLEKO IN MLEČNI IZDELKI</t>
  </si>
  <si>
    <r>
      <t>3. sklop:</t>
    </r>
    <r>
      <rPr>
        <b/>
        <sz val="9"/>
        <rFont val="Arial Narrow"/>
        <family val="2"/>
        <charset val="238"/>
      </rPr>
      <t xml:space="preserve"> ŽIVILA IZ SHEM KAKOVOSTI (brez eko živil): MLEKO IN MLEČNI IZDELKI (npr.: izbrana kakovost)</t>
    </r>
  </si>
  <si>
    <t>SKUPAJ VREDNOST SKLOPA 2.</t>
  </si>
  <si>
    <t>SKUPAJ VREDNOST SKLOPA 3.</t>
  </si>
  <si>
    <t xml:space="preserve">MESO IN MESNI IZDELKI, BIO MESO </t>
  </si>
  <si>
    <t>SKUPAJ  VREDNOST SKLOPA 5.</t>
  </si>
  <si>
    <t>SKUPAJ  VREDNOST SKLOPA 7.</t>
  </si>
  <si>
    <t>SKUPAJ  VREDNOST SKLOPA 8.</t>
  </si>
  <si>
    <t>SKUPAJ  VREDNOST SKLOPA 9.</t>
  </si>
  <si>
    <t>SKUPAJ  VREDNOST SKLOPA 10.</t>
  </si>
  <si>
    <t>SKUPAJ  VREDNOST SKLOPA 16.</t>
  </si>
  <si>
    <t xml:space="preserve">17. sklop:  SUHO SADJE IN STROČNICE </t>
  </si>
  <si>
    <t>SKUPAJ VREDNOST SKLOPA 17.</t>
  </si>
  <si>
    <t>SKUPAJ  VREDNOST SKLOPA 21.</t>
  </si>
  <si>
    <t xml:space="preserve">18. sklop:  ZAMRZNJENA ZELENJAVA IN SADJE  </t>
  </si>
  <si>
    <t xml:space="preserve">ZAMRZNJENA IN KONZERVIRANA ZELENJAVA IN SADJE, MARMELADE </t>
  </si>
  <si>
    <t xml:space="preserve"> SVEŽE SADJE IN ZELENJAVA, SUHO SADJE IN STROČNICE</t>
  </si>
  <si>
    <t xml:space="preserve"> JAJCA IN BIO KOKOŠJA JAJCA </t>
  </si>
  <si>
    <t xml:space="preserve"> RIBE IN KONZERVIRANE RIBE</t>
  </si>
  <si>
    <t>SKUPAJ  VREDNOST SKLOPA 18.</t>
  </si>
  <si>
    <t>19. sklop: PASTERIZIRANA IN STERILIZIRANA ZELENJAVA IN KONZERVIRANO SADJE, MARMELADE</t>
  </si>
  <si>
    <t>SKUPAJ  VREDNOST SKLOPA 19.</t>
  </si>
  <si>
    <t xml:space="preserve"> SADNI SOKOVI, SADNI NEKTARJI </t>
  </si>
  <si>
    <t>SKUPAJ  VREDNOST SKLOPA 22.</t>
  </si>
  <si>
    <t>Za sklop 22.: Sokovom v pakiranju 0,2 do 0,25 L mora biti dodana slamica oziroma mora biti embalaža oblikovana tako, da omogoča higiensko ustrezno pitje neposredno iz embalaže (npr. pokrovček z navojem)</t>
  </si>
  <si>
    <t>SKUPAJ  VREDNOST SKLOPA 23.</t>
  </si>
  <si>
    <t>SKUPAJ  VREDNOST SKLOPA 24.</t>
  </si>
  <si>
    <t>ŽITA, MLEVSKI IZDELKI, TESTNINE</t>
  </si>
  <si>
    <t>SKUPAJ  VREDNOST SKLOPA 25.</t>
  </si>
  <si>
    <t>SKUPAJ  VREDNOST SKLOPA 26.</t>
  </si>
  <si>
    <t xml:space="preserve">27. sklop: SLAŠČIČARSKI IZDELKI, ROGLJIČKI, PECIVA </t>
  </si>
  <si>
    <t>SKUPAJ  VREDNOST SKLOPA 27.</t>
  </si>
  <si>
    <t>SPLOŠNO PREHRAMBENO BLAGO</t>
  </si>
  <si>
    <t>SKUPAJ  VREDNOST SKLOPA 28.</t>
  </si>
  <si>
    <t>SKUPAJ  VREDNOST SKLOPA 29.</t>
  </si>
  <si>
    <t>SKUPAJ  VREDNOST SKLOPA 30.</t>
  </si>
  <si>
    <t>DIETNA ŽIVILA</t>
  </si>
  <si>
    <t>Majoneza brez jajc, do 500g</t>
  </si>
  <si>
    <t xml:space="preserve">Čokoladni keksi brez mleka, jajc in glutena, do 300g </t>
  </si>
  <si>
    <t>Rumena polenta, brez glutena, mleka in jajc (enakovredno Schar), do 500g</t>
  </si>
  <si>
    <t>Koruzni kus kus, brez glutena, mleka in jajc (enakovredno Schar), do 500g</t>
  </si>
  <si>
    <t>Drobtine brez alergenov  (glutena, pšenice, mleka, jajc, kvasa, soje in oreščkov), do 500g</t>
  </si>
  <si>
    <t>Proseni zdrob brez glutena, mleka in jajc, do 500g</t>
  </si>
  <si>
    <t xml:space="preserve">Rižev zdrob brez glutena, mleka in jajc, do 500g </t>
  </si>
  <si>
    <t>Koruzni kosmiči brez glutena, mleka in jajc  (kakovost Schar ali enakovredno), do 500g</t>
  </si>
  <si>
    <t xml:space="preserve">Riževi kosmiči brez glutena, mleka in jajc  (kakovost Schar ali enakovredno), do 500g </t>
  </si>
  <si>
    <t>Prepečenec brez glutena, mleka in jajc (kakovost Schar ali enakovredno), do 250g</t>
  </si>
  <si>
    <t>Preste brez glutena, mleka in jajc (kakovost Schar ali enakovredno), do 100g</t>
  </si>
  <si>
    <t>Domači večzrnati kruh brez glutena (kakovost Schar ali enakovredno), do 300g</t>
  </si>
  <si>
    <t>Kruh baguette, brez mleka, jajc in glutena, do 200g</t>
  </si>
  <si>
    <t>Piščančja prsa s kostjo</t>
  </si>
  <si>
    <t xml:space="preserve">Pečenice iz svinjskega mesa v naravnem ovoju, teža pečenice do 90g, manj začinjena </t>
  </si>
  <si>
    <t>Klobasa za kuhanje,  dovoljeni dodatki: nitritna sol, česen in poper. Brez ostalih dodatkov</t>
  </si>
  <si>
    <t>VREDNOST ZA OCENJENO KOLIČINO BREZ DDV (EUR)</t>
  </si>
  <si>
    <r>
      <t xml:space="preserve">V </t>
    </r>
    <r>
      <rPr>
        <b/>
        <sz val="10"/>
        <rFont val="Arial Narrow"/>
        <family val="2"/>
        <charset val="238"/>
      </rPr>
      <t>stoplec 9</t>
    </r>
    <r>
      <rPr>
        <sz val="10"/>
        <rFont val="Arial Narrow"/>
        <family val="2"/>
        <charset val="238"/>
      </rPr>
      <t xml:space="preserve"> ponudnik vnese vsoto vrednosti za ocenjeno vrednost brez DDV (iz stolpca 7) in zneska DDV za ocenjeno količino (iz stoplca 8). Vsoto ponudnik prepiše v ponudbeni predračun (priloga 2) pri ustreznem sklopu in merilu "Ponudbena vrednost".</t>
    </r>
  </si>
  <si>
    <t>Ajdove testenine (široki rezanci, svedri….), pakiranje do 2 kg</t>
  </si>
  <si>
    <t>Zamrznjeni krompirjevi svaljki-dolgi (min. 5 cm, na videz podobni ročno izdelanim), pakiranje 1 do 2 kg</t>
  </si>
  <si>
    <t xml:space="preserve">Indijanček, do 95 g </t>
  </si>
  <si>
    <t xml:space="preserve">Čokoladna torta z višnjami, do 2,5 kg </t>
  </si>
  <si>
    <t>Kus kus – instant, pakiranje do 5 kg</t>
  </si>
  <si>
    <t>Moka brez glutena za pecivo (kakovost Schar ali enakovredno), pakiranje do 1 kg - kot Schar mix C</t>
  </si>
  <si>
    <t>Moka brez glutena za kruh (kakovost Schar ali enakovredno), pakiranje do 1 kg - kot Schar mix B</t>
  </si>
  <si>
    <t>Rižev toast brez glutena, mleka in jajc (lahko vsebuje riževo moko in koruzni škrob) (Schar ali enakovredno), do 300g</t>
  </si>
  <si>
    <t xml:space="preserve">Keksi brez glutena, mleka, jajc in soje z marmelado ali gozdnimi sadeži, do 300g </t>
  </si>
  <si>
    <t>Namazi različnih okusov (otroški, paradižnik-rukola, paprika, bazilika, drobnjak...) brez mleka, jajc, soje in glutena, do 100g</t>
  </si>
  <si>
    <t xml:space="preserve">Poltrdi polnomastni dimljen sir, min 35%-45%mm </t>
  </si>
  <si>
    <t>Kozje mleko, do 0,2l</t>
  </si>
  <si>
    <t xml:space="preserve">Pasterizirano homogenizirano mleko, 3,2 do 3,5 % m.m., pakiranje 10 do 15L </t>
  </si>
  <si>
    <t xml:space="preserve">Pasterizirano homogenizirano mleko, 3,2 do 3,5 % m.m., pakiranje 1l </t>
  </si>
  <si>
    <t xml:space="preserve">Bio mleko, pasterizirano, min 3,2 m.m., pakiranje 150 do 200 ml </t>
  </si>
  <si>
    <t>Bio mleko, pasterizirano, min 3,5 m.m., pakiranje 5 do 10 L</t>
  </si>
  <si>
    <t>Piščančji file v kosu, razred kakovosti A (max skupno odstopanje 2 % naročene teže) prsa</t>
  </si>
  <si>
    <r>
      <t>8. sklop:</t>
    </r>
    <r>
      <rPr>
        <b/>
        <sz val="9"/>
        <rFont val="Arial Narrow"/>
        <family val="2"/>
        <charset val="238"/>
      </rPr>
      <t xml:space="preserve"> ŽIVILA IZ SHEM KAKOVOSTI (brez eko živil): PERUTNINSKO MESO IN IZDELKI (npr.: višja kakovost ali izbrana kakovost)</t>
    </r>
  </si>
  <si>
    <t>Bio navadni jogurt, 3,0 do 3,5 % m.m., pakiranje 1 l</t>
  </si>
  <si>
    <t>Bio mleko vanilija, min 3,2%m.m, 150-180g</t>
  </si>
  <si>
    <t xml:space="preserve">Piščančja stegna bkk v kosu ali narezano na kocke </t>
  </si>
  <si>
    <t>Cel pišanec očiščen, svež, razred kakovosti A</t>
  </si>
  <si>
    <t>Piščančja salama, extra razred, min 70% piščančjega mesa, v kosu ali narezana na rezine</t>
  </si>
  <si>
    <t>Piščančja bedra s kožo in kostjo, razred kakovosti A</t>
  </si>
  <si>
    <t>Svinjsko stegno, očiščeno, BK, brez slanine, v kosu, I.kategorija</t>
  </si>
  <si>
    <t>Posebna junečja salama v kosu ali narezana na rezine</t>
  </si>
  <si>
    <r>
      <t>7. sklop:</t>
    </r>
    <r>
      <rPr>
        <b/>
        <sz val="9"/>
        <color rgb="FFFF0000"/>
        <rFont val="Arial Narrow"/>
        <family val="2"/>
        <charset val="238"/>
      </rPr>
      <t xml:space="preserve"> </t>
    </r>
    <r>
      <rPr>
        <b/>
        <sz val="9"/>
        <rFont val="Arial Narrow"/>
        <family val="2"/>
        <charset val="238"/>
      </rPr>
      <t>ŽIVILA IZ SHEM KAKOVOSTI (brez eko živil): GOVEJE IN TELEČJE MESO  (npr.: izbrana kakovost)</t>
    </r>
  </si>
  <si>
    <t>Mlado goveje stegno, očiščeno, brez bočnika, BK, narezano na kocke 1,5 x 1,5 cm, I.kategorija</t>
  </si>
  <si>
    <t>Mlada govedina, stegno bk in bočnika, očiščeno, mleto, 1 kat</t>
  </si>
  <si>
    <t>Telečje stegno bk in bočnika, očiščeno, v kosu, 1. kat  (max skupno odstopanje 2 % naročene mase)</t>
  </si>
  <si>
    <t>Telečje stegno bk in bočnika, očiščeno, narezano na zrezke 60 - 80 g, 1. kat. (max 10 % odstopanje od teže naročenega zrezka, max skupno odstopanje 2 % naročene mase)</t>
  </si>
  <si>
    <t>Telečje stegno bk in bočnika, očiščeno, narezano na kocke 1,5 x 1,5cm, 1. kat. (max 10 % odstopanje od velikosti kock, max skupno odstopanje 2 % naročene mase)</t>
  </si>
  <si>
    <t>Olupljen paradižnik - pelati, v gostem paradižnikovem soku, pasteriziran, brez  kemičnih konzervansov,  pakiranje  1 -3 kg</t>
  </si>
  <si>
    <t>Lešniki praženi, razred I, pakiranje 200 do 1000 g</t>
  </si>
  <si>
    <t>OSLIČ (rod Merluccius) - file posamič zamrznjen, (max 10% odstopanje od naročene teže zrezka), 1. kval., brez kosti</t>
  </si>
  <si>
    <t>Piščančje prsi v ovoju, brez glutena, delež piščančjih prsi BK je najmanj 80 %, v kosu, pakirano do 2 kg</t>
  </si>
  <si>
    <t>Dimljena piščančja prsa, brez alergenov, v kosu ali narezana na rezine</t>
  </si>
  <si>
    <t>Piščančja hrenovka brez ovoja</t>
  </si>
  <si>
    <t>Goveje kosti za juho, narezane</t>
  </si>
  <si>
    <t>Sadna solata, min 55% plodu, pasterizirana ali sterilizirana, do 4,2kg</t>
  </si>
  <si>
    <t>Zelene olive brez koščic, brez konzervansov  500-1000g</t>
  </si>
  <si>
    <t>Zelene olive polnjene s svežo papriko, brez konzervansov 250-1000g</t>
  </si>
  <si>
    <t>Ribana kaša - jušna zakuha, pšenična z  jajci, pakiranje do 1 kg</t>
  </si>
  <si>
    <t>Jajčni bleki, pšenični z jajci, pakiranje  do 5 kg</t>
  </si>
  <si>
    <t>Testo za lazanjo do 9kg</t>
  </si>
  <si>
    <t xml:space="preserve"> Fuži jajčne  testenine, pakiranje do 3 kg</t>
  </si>
  <si>
    <t>Pšenične testenine, metuljčki veliki, pakiranje do 5 kg</t>
  </si>
  <si>
    <t>Vodni vlivanci – priloga, pakiranje do 2 kg</t>
  </si>
  <si>
    <t>Amarant, pakiranje do 1kg</t>
  </si>
  <si>
    <t>Pira, pakiranje do 1 kg</t>
  </si>
  <si>
    <t>Bio pira, do 1 kg</t>
  </si>
  <si>
    <t>Bio pšenična jušna zakuha, brez mleka in jajc, pakiranje do 1 kg</t>
  </si>
  <si>
    <t>Zamrznjeni svaljki z dodatkom koruznega zdroba, pakiranje 1 do 2 kg</t>
  </si>
  <si>
    <t>Borovničevi cmoki, do 50g na kom, pakiranje do 2kg</t>
  </si>
  <si>
    <t>Cmoki s slivovim nadevom, do 50g na kom, pakiranje do 2kg</t>
  </si>
  <si>
    <t>Ajdovi štruklji, kvašeni, z orehovim nadevom do 150g/ kom, pakiranje do 2 kg</t>
  </si>
  <si>
    <t>Kaneloni sirovi, so 100g na kom, pakiranje do 2 kg</t>
  </si>
  <si>
    <t>Burek skutin, do 80g</t>
  </si>
  <si>
    <t>Pečene zamrznjene palačinke, porcijske, do 60 g / kos, pakiranje 1 do 2 kg</t>
  </si>
  <si>
    <t>Pirini cmoki z mareličnim nadevom, do 50g/kom, pakiranje do 2 kg</t>
  </si>
  <si>
    <t>Zamrznjeni svaljki z dodatkom pirine moke, pakiranje 1 do 2 kg</t>
  </si>
  <si>
    <t>Cmoki z jagodnim nadevom, do 50g na kom, pakiranje do 2kg</t>
  </si>
  <si>
    <t>Kaneloni mesni, pakirani do 3 kg</t>
  </si>
  <si>
    <t>Pšenični črni kruh (T-500), 0,7 do 1,0 kg, rezan in pakiran</t>
  </si>
  <si>
    <t>Pšenični polnozrnati kruh (Graham kruh) brez aditivov, 0,7 do 1,0 kg, rezan in pakiran, štruca ali model</t>
  </si>
  <si>
    <t>Ajdov mešani kruh, 0,7 do 1,0 kg,štruca ali model,  rezan in pakiran</t>
  </si>
  <si>
    <t>Ajdov mešani kruh z orehi, štruca ali model, 0,7 do 1,0 kg, rezan in pakiran</t>
  </si>
  <si>
    <t>Pisani mešani iz treh vrst moke kruh, 0,7 do 1,0 kg, štruca ali model,  rezan in pakiran</t>
  </si>
  <si>
    <t>Rženi mešani kruh,štruca ali model, 0,7 do 1,0 kg, rezan in pakiran</t>
  </si>
  <si>
    <t>Kruh s semeni (s posipom ali brez), štruca ali model, 0,7 do 1,0 kg, rezan in pakiran</t>
  </si>
  <si>
    <t>Mlečno pekovsko pecivo različnih oblik (štručka, rogljič, polžek,…), 40 do 50 g / kos</t>
  </si>
  <si>
    <t>Štrukelj ali žepek z orehovim nadevom, 80-100g</t>
  </si>
  <si>
    <t>Skutina blazinica iz listnatega testa, 60-80g</t>
  </si>
  <si>
    <t>Jabolčna blazinica iz listnatega testa 60-100g</t>
  </si>
  <si>
    <t>Francoski rogljič s čokoladno lešnikovim nadevom, 50-90g</t>
  </si>
  <si>
    <t>Bio drobno mleto sojino meso, do 500g</t>
  </si>
  <si>
    <t xml:space="preserve">Bio vinski kis, do 1l </t>
  </si>
  <si>
    <t xml:space="preserve">Bio ekstra deviško oljčno olje, do 1l, steklenica </t>
  </si>
  <si>
    <t xml:space="preserve">Bio planinski čaj, gastro pakiranje do 1,5 kg </t>
  </si>
  <si>
    <t xml:space="preserve">Bio sadni čaj, gastro pakiranje do 1,5 kg </t>
  </si>
  <si>
    <t>Čaj divja češnja, filter vrečke, z naravno aromo, brez umetnih barvil,  gastro pakiranje do 0,5-1kg</t>
  </si>
  <si>
    <t>Čaj gozdni sadeži, filter vrečke, z naravno aromo, brez umetnih barvil, pakiranje 0,5 do 1kg</t>
  </si>
  <si>
    <t xml:space="preserve">Čaj jagoda - vanilija, z naravno aromo, brez umetnih barvil,  filter vrečke, pakiranje 0,5.-1kg </t>
  </si>
  <si>
    <t>Bio riž, okroglozrnati, pakirano 1 kg</t>
  </si>
  <si>
    <t>Čebula zrnasta, 500 do 800g, embalaža, ki omogoča neprodušno zapiranje</t>
  </si>
  <si>
    <t>Prepečenec v rezinah (pš. m tip 500), pakiranje 200 do 400 g</t>
  </si>
  <si>
    <t>Napolitanke, oblite s čokolado, pakiranje 200 do 1000 g</t>
  </si>
  <si>
    <t>Česen zrnasti, granulat, pakiranje 800 do 1000 g, gastro pakiranje v embalažo, ki omogoča neprodušno zapiranje</t>
  </si>
  <si>
    <t>Kurkuma, pakiranje 100 do 200g, embalaža, ki omogoča neprodušno zapiranje</t>
  </si>
  <si>
    <t>Muškatni orešček mleti, pakiranje 100 do 200 g, embalaža, ki omogoča neprodušno zapiranje</t>
  </si>
  <si>
    <t>Paprika rdeča mleta sladka, pakiranje 400 do 1000 g, gastro pakiranje v embalažo, ki omogoča neprodušno zapiranje</t>
  </si>
  <si>
    <t>Timijan, pakiranje 100 do 250 g, embalaža, ki omogoča neprodušno zapiranje</t>
  </si>
  <si>
    <t>Poper črni, mleti, pakiranje 500 do 1000 g, embalaža, ki omogoča neprodušno zapiranje</t>
  </si>
  <si>
    <t>Mešanica kavnih nadomestkov (pražen ječmen, korenina cikorije), pakiranje 250 g-1000g</t>
  </si>
  <si>
    <t>Jedilna čokolada, min. 40 % kakavov delež, pakiranje 250g do 500g</t>
  </si>
  <si>
    <t>Čokoladno lešnikov namaz (min. 13 % lešnikov, min. 7 % manj masten kakav v prahu), pakiranje od 1 do 3 kg</t>
  </si>
  <si>
    <t>Prašek za puding – vanilija, naravno obarvani, pakiranje do 1 kg</t>
  </si>
  <si>
    <t>Prašek za puding – čokolada, naravno obarvani, pakiranje do 1 kg</t>
  </si>
  <si>
    <t>Kokosova moka, pakiranje 200 do 500 g</t>
  </si>
  <si>
    <t>Jušne kroglice, 500 do 1000g</t>
  </si>
  <si>
    <t xml:space="preserve">Fritati, 500 do1000g </t>
  </si>
  <si>
    <t>10. sklop: BIO SVINJSKO MESO IN IZDELKI</t>
  </si>
  <si>
    <t xml:space="preserve">11. sklop: ZAMRZNJENE RIBE </t>
  </si>
  <si>
    <t>SKUPAJ  VREDNOST SKLOPA 11.</t>
  </si>
  <si>
    <t>12. sklop : KONZERVIRANE RIBE</t>
  </si>
  <si>
    <t>SKUPAJ  VREDNOST SKLOPA 12.</t>
  </si>
  <si>
    <t>13. sklop: KOKOŠJA JAJCA IZ TALNE REJE</t>
  </si>
  <si>
    <t>14. sklop: BIO KOKOŠJA JAJCA</t>
  </si>
  <si>
    <t>SKUPAJ VREDNOST SKLOPA 13.</t>
  </si>
  <si>
    <t>SKUPAJ VREDNOST SKLOPA 14.</t>
  </si>
  <si>
    <r>
      <t>15. sklop:  SVE</t>
    </r>
    <r>
      <rPr>
        <b/>
        <sz val="8"/>
        <color theme="1"/>
        <rFont val="Arial Narrow"/>
        <family val="2"/>
        <charset val="238"/>
      </rPr>
      <t xml:space="preserve">ŽA ZELENJAVA IN SVEŽE SADJE </t>
    </r>
  </si>
  <si>
    <t xml:space="preserve">SKUPAJ  VREDNOST SKLOPA 15 </t>
  </si>
  <si>
    <t>Eko svinjsko meso, stegno, I. kat., narezano na kocke 1,5 x 1,5 cm ali v kosu</t>
  </si>
  <si>
    <t>Eko svinjsko meso, stegno, I. kat., narezano 60 do 80 g zrezek / kos, I. kategorija</t>
  </si>
  <si>
    <t>EKO piščančji file - sveži, v kosu, razred kakovosti A, narezan na zrezke, 60g do 80 g</t>
  </si>
  <si>
    <t>EKO piščančje krače, 110 do 120 g/ kos, razred kakovosti A</t>
  </si>
  <si>
    <t>EKO piščančja hrenovka, vsebuje min 80 % piščančjega mesa, max 2 % soli</t>
  </si>
  <si>
    <t xml:space="preserve">16. sklop: EKO SADJE IN ZELENJAVA </t>
  </si>
  <si>
    <t>Bazilika, pakiranje 100 do 200 g,  embalaža, ki omogoča neprodušno zapiranje</t>
  </si>
  <si>
    <t>Cimet v skorji, pakiranje 200 do 300 g,  embalaža, ki omogoča neprodušno zapiranje</t>
  </si>
  <si>
    <t>Drobnjak, pakiranje 50 do 100 g, embalaža, ki omogoča neprodušno zapiranje</t>
  </si>
  <si>
    <t>Kumina mleta, pakiranje 400 do 500 g, gastro pakiranje v embalažo, ki omogoča neprodušno zapiranje</t>
  </si>
  <si>
    <t>Klinčki celi,100 do 200g embalaža, ki omogoča neprodušno zapiranje</t>
  </si>
  <si>
    <t>Lovorjev list, pakiranje 50 do 1000 g, gastro pakiranje v embalažo, ki omogoča neprodušno zapiranje</t>
  </si>
  <si>
    <t>Pehtran, pakiranje 100 do 300 g, gastro pakiranje v embalažo, ki omogoča neprodušno zapiranje</t>
  </si>
  <si>
    <t>Jušna zelenjava, 200 do 300g, embalaža, ki omogoča neprodušno zapiranje</t>
  </si>
  <si>
    <t>Kardamom, pakiranje do 40 g,, lahko v vrečki</t>
  </si>
  <si>
    <t>Kapre v slanici, do 200-700g</t>
  </si>
  <si>
    <t xml:space="preserve">KRUH IN PEKOVSKO PECIVO, SLAŠČIČARSKI IZDELKI IN KEKSI </t>
  </si>
  <si>
    <t>Keksi z maslom in orehi, 350 -500g</t>
  </si>
  <si>
    <t>Orehovi rogljički, 350-500g</t>
  </si>
  <si>
    <t>Lešnikovi keksi , 350-500g</t>
  </si>
  <si>
    <t>Medenjaki, 350-500g</t>
  </si>
  <si>
    <t>Kakavovi keksi, 500-2000g</t>
  </si>
  <si>
    <t>Vanilijevi keksi - rogljički, 350 -500g</t>
  </si>
  <si>
    <t>Marmeladni keksi (lincer), 350 -500g</t>
  </si>
  <si>
    <t>Keksi pirini 250-500 g</t>
  </si>
  <si>
    <t>Keksi z medom v obliki živalic, pakitanje 350-1000g</t>
  </si>
  <si>
    <t>Ovseni keksi s sadjem, kot Grancereale, do 1000g</t>
  </si>
  <si>
    <t>Prava kava, mleta, črna, pakiranje 100 do 250 g,  mešanica sort Arabica ( 75%9 in Robusta (25%)Barcaffe ali enakovredno</t>
  </si>
  <si>
    <t>Piškoti s koščki jabolk, brez glutena, pakiranje do 200g</t>
  </si>
  <si>
    <t>Tofu natur, do 250 g</t>
  </si>
  <si>
    <t>Rogljički croissant, brez glutena, pakiranje do 300g</t>
  </si>
  <si>
    <t>Eko banane, do 150 g / kos</t>
  </si>
  <si>
    <t xml:space="preserve">Eko paprika zelena </t>
  </si>
  <si>
    <t>Eko paprika rdeča</t>
  </si>
  <si>
    <t>Eko zelena solata</t>
  </si>
  <si>
    <t xml:space="preserve">Eko sveže zelje </t>
  </si>
  <si>
    <t>Eko bučke</t>
  </si>
  <si>
    <t>Eko korenje</t>
  </si>
  <si>
    <t>Eko kumare</t>
  </si>
  <si>
    <t xml:space="preserve">Eko paradižnik </t>
  </si>
  <si>
    <t>Bio riž, dolgozrnati, pakirano 1 kg</t>
  </si>
  <si>
    <t>Bio bučno seme, pakirano do 250g</t>
  </si>
  <si>
    <t>Alkoholni kis,  9 %, pakiranje 1 L</t>
  </si>
  <si>
    <t>Sojin sladoled sadni, brez glutena in laktoze, pakirano do 1l</t>
  </si>
  <si>
    <t>Bulgur, pakiranje do 1kg</t>
  </si>
  <si>
    <t>Rastlinska smetana za stepanje, pakirano 0,5-1l</t>
  </si>
  <si>
    <t>Tekoči sadni jogurt, 1,1 do 3,5 % m.m., pakiranje 500 do 1000 g</t>
  </si>
  <si>
    <t>9. sklop: BIO PIŠČANČJE MESO IN IZDELKI</t>
  </si>
  <si>
    <t>Grozdje, črno/rdeče namizno, ekstra kvalitete</t>
  </si>
  <si>
    <t>Zelje mlado sveže v glavah, razred I</t>
  </si>
  <si>
    <t>Solata zelena krhkolistna (kristalka,ledenka, gentile) razred I</t>
  </si>
  <si>
    <t>Suhi jabolčni krhlji, olupljeni brez konzervansov, razred I, pakiranje do 500 g</t>
  </si>
  <si>
    <t>Zamrznjeni zdrobovi ocvrtki, pakirani 1-3 kg</t>
  </si>
  <si>
    <t>Gibanica, 80-100g</t>
  </si>
  <si>
    <t>Osja gnezda ali podobno, 100-120g</t>
  </si>
  <si>
    <t xml:space="preserve">Rolada sadna, z naravno sladko smetano 80 do 100g </t>
  </si>
  <si>
    <t>Rolada čokoladna, z naravno sladko smetano, 80-100g</t>
  </si>
  <si>
    <t>Špirala čokoladna, ali podobno60-80g</t>
  </si>
  <si>
    <t>Francoski rogljič z mareličnim polnilom, 50-90g</t>
  </si>
  <si>
    <t>Navihanček s sadnim nadevom, 70 do 80g</t>
  </si>
  <si>
    <t xml:space="preserve">Navihanček s čokoladnim nadevom, 70 do 80g </t>
  </si>
  <si>
    <t xml:space="preserve">Linški keksi </t>
  </si>
  <si>
    <t>Pehtranova potica, do 1 kg</t>
  </si>
  <si>
    <t>Sadno zelenjavni sok s korenjem, brez dodanega sladkorja, 100% sadni delež, 100% nepovratna embalaža, 1 lit</t>
  </si>
  <si>
    <t>Sadno zelenjavni sok s korenjem, brez dodanega sladkorja, 100% sadni delež, 100% nepovratna embalaža, 0,2 lit</t>
  </si>
  <si>
    <t>Multivitaminski sok iz  rdečega sadja, sadni delež 100 %, pakirano po 1 L, v embalaži, ki omogoča zapiranje po odprtju</t>
  </si>
  <si>
    <t>Sterilizirana skuša v rastlinskem ali sončničnem olju, pakiranje 500 do 2000g</t>
  </si>
  <si>
    <t>Sterilizirane sardine v rastlinskem olju,min 75% sardin,  pakiranje 750 do 1500 g</t>
  </si>
  <si>
    <t>Zamrznjen por, rezan, pakiran, pakiranje do 2,5 kg</t>
  </si>
  <si>
    <t>Zamrznjene gozdne gobe mix z jurčki, pakiranje do 2,5 kg</t>
  </si>
  <si>
    <t>Zamrznjene brusnice, pakiranje do 2,5 kg</t>
  </si>
  <si>
    <t>Zamrznjen stročji fižol rumen, pakiranje do 2,5 kg</t>
  </si>
  <si>
    <t>Zamrznjen džuveč mix, pakiranje do 2,5 kg</t>
  </si>
  <si>
    <t>Zamrznjena čebula, rezana, pakiranje do 2,5 kg</t>
  </si>
  <si>
    <t>Zamrznjena cvetača,  drobnocvetna,(15-30mm) pakiranje do 2,5 kg</t>
  </si>
  <si>
    <t>Zamrznjen stročji fižol ploščati zelen, pakiranje do 2,5 kg</t>
  </si>
  <si>
    <t>Zamrznjena koleraba, kocke, pakiranje do 2,5 kg</t>
  </si>
  <si>
    <t xml:space="preserve"> Ajdov rogljič z orehi, 70-90g</t>
  </si>
  <si>
    <t>Rogljič s koprivo, 70-90g</t>
  </si>
  <si>
    <t>Rogljič s kaljenimi semeni, 70-90g</t>
  </si>
  <si>
    <t>SAJ (trska)-brez kosti in kože, file posamič</t>
  </si>
  <si>
    <t>Argentinski oslič, medaljoni, 90-120g, zamrznjeni, pakirani do 8kg</t>
  </si>
  <si>
    <t>Pastinak</t>
  </si>
  <si>
    <r>
      <rPr>
        <b/>
        <sz val="8"/>
        <color rgb="FFFF0000"/>
        <rFont val="Arial Narrow"/>
        <family val="2"/>
        <charset val="238"/>
      </rPr>
      <t>MAKSIMALNA</t>
    </r>
    <r>
      <rPr>
        <b/>
        <sz val="7"/>
        <rFont val="Arial Narrow"/>
        <family val="2"/>
        <charset val="238"/>
      </rPr>
      <t xml:space="preserve">  CENA ZA ENOTO MERE BREZ DDV (EUR)</t>
    </r>
  </si>
  <si>
    <t xml:space="preserve"> /</t>
  </si>
  <si>
    <t>Suho meso – prekajena svinjska vratovina  (v kosu )</t>
  </si>
  <si>
    <t>Pečena hamburška slanina (v kosu )</t>
  </si>
  <si>
    <t>Slanina sveža (v kosu )</t>
  </si>
  <si>
    <t>Puranja šunka v ovoju, vsebuje najmanj 70 % puranjega mesa (v  kosu ali narezana na rezine )</t>
  </si>
  <si>
    <t>Pečena piščančja šunka v ovitku (v  kosu ali narezana na rezine )</t>
  </si>
  <si>
    <t>Slivov pekmez, oslajen, brez kemičnih konzervansov, pakiranje do 850 g</t>
  </si>
  <si>
    <t>Rižek - jušna zakuha, pšenična z jajci, pakiranje  1 - 5 kg</t>
  </si>
  <si>
    <t>Zvezdice - jušna zakuha, pšenična z jajci, pakiranje 1-5 kg  kg</t>
  </si>
  <si>
    <t>Kodrasti široki rezanci - pšenični brez jajc, pakiranje 1-8 kg</t>
  </si>
  <si>
    <t>Bela čokolada za obliv tort, peciva, 200 do 500g</t>
  </si>
  <si>
    <t>NOVOZELANDSKI REPAK (morska ščuka) - file, posamič zamrznjen, brez kosti in kože, I.kvaliteta, brez glazure</t>
  </si>
  <si>
    <t>Polnozrnati kus kus – instant, pakiranje 1 do 5 kg</t>
  </si>
  <si>
    <t>Riž bel, glaziran, okroglozrnati, 1. vrste, pakiranje 3 do 5 kg</t>
  </si>
  <si>
    <t>Kamut, pakiranje do 1kg</t>
  </si>
  <si>
    <t>Svedrčki/kitke z jajci, pakiranje 2-10 kg</t>
  </si>
  <si>
    <t>Šetraj, pakiranje 100 do 300 g, embalaža, ki omogoča neprodušno zapiranje</t>
  </si>
  <si>
    <t>Zeliščni dodatek jedem brez glutaminata, do 500 g, embalaža, ki omogoča neprodušno zapiranje</t>
  </si>
  <si>
    <t>Koruzni škrob, brez glutena, pakiranje 200 g-1000g</t>
  </si>
  <si>
    <t>Vinski kamen, pakiranje 15-20 g</t>
  </si>
  <si>
    <t xml:space="preserve">Bomboni mehki, sadni žele, pakiranje do 1 kg </t>
  </si>
  <si>
    <t>Pašteta, kokošja ali piščančja brez aditivov, glutena  in ojačevalcev okusa, konzerva 80-150 g</t>
  </si>
  <si>
    <t>Mandljev napitek, pakiranje do 1 L z beljakovinami</t>
  </si>
  <si>
    <t>Rižev puding, vanilija, čokolada (ali kakav), pakiranje 100 do 140 g</t>
  </si>
  <si>
    <t>Kokosov desert s sadjem, pakiranje do 300g</t>
  </si>
  <si>
    <t>Ekstra deviško kokosovo olje, pakiranje do 0,5 L-0,7L</t>
  </si>
  <si>
    <t>Zelenjavni namaz brez mleka, jajc, soje in glutena, do 200g</t>
  </si>
  <si>
    <t>Biskvit z marmelado ali sadjem brez glutena, 200g</t>
  </si>
  <si>
    <t>Čičerikina moka brez glutena, do 500g</t>
  </si>
  <si>
    <t>Mlinci, pakiranje 1 do 6 kg</t>
  </si>
  <si>
    <t>Mlečni puding, vanilija, čokolada, brez umetnih barvil in konz., 120 do 150 g</t>
  </si>
  <si>
    <r>
      <t>4. sklop:</t>
    </r>
    <r>
      <rPr>
        <b/>
        <sz val="9"/>
        <rFont val="Arial Narrow"/>
        <family val="2"/>
        <charset val="238"/>
      </rPr>
      <t xml:space="preserve"> </t>
    </r>
    <r>
      <rPr>
        <b/>
        <sz val="9"/>
        <color theme="1"/>
        <rFont val="Arial Narrow"/>
        <family val="2"/>
        <charset val="238"/>
      </rPr>
      <t>ŽIVILA IZ SHEM KAKOVOSTI (brez eko živil): MLEKO IN MLEČNI IZDELKI (npr.: izbrana kakovost) SLADOLED</t>
    </r>
  </si>
  <si>
    <t xml:space="preserve">Sladoled kremni, mlečni, brez umetnih sladil, min.9%mm, različni okusi (vanilija, čokolada, sadni), lonček 100-140ml, priložena žlička </t>
  </si>
  <si>
    <t>Sladoled kremni, mlečni, brez umetnih sladil, različni okusi (vanilija,čokolada,sadni), do 1 Lit</t>
  </si>
  <si>
    <t>Sladoled kremni, mlečni, brez umetnih sladil, različni okusi (vanilija,čokolada), do 4 Lit</t>
  </si>
  <si>
    <t>SKUPAJ VREDNOST SKLOPA 4.</t>
  </si>
  <si>
    <t>Grški tip jogurta navadni, min 9,0 mm, pakirano do 150 g</t>
  </si>
  <si>
    <t>Grški tip jogurta sadni, min 9,0 mm, pakirano do 150 g</t>
  </si>
  <si>
    <t>Klemenitne, mandarine in križanci ( klemenvile, mineole, mandore,..) razred I</t>
  </si>
  <si>
    <t>Avokado, radred I</t>
  </si>
  <si>
    <t>Eko kivi, do 100 g kos, razred I</t>
  </si>
  <si>
    <t>PATAGONSKI LIGNJI, rezani do 3 kg</t>
  </si>
  <si>
    <t>GAMBERI, pakiranje do 3kg</t>
  </si>
  <si>
    <t>Sterilizirani fileti - kosi tunine v olivnem olju, min 65 % tunine, »easy open«, 70 - 90 g</t>
  </si>
  <si>
    <t>Rdeči okun - file posamič zamrznjen, (max 10 % odstopanje od naročene teže zrezka), 1. kval., brez kosti</t>
  </si>
  <si>
    <t>Trajno mleko z okusom čokolade, sterilizirano, 0,2l</t>
  </si>
  <si>
    <t>Sladka smetana, pasterizirana, 30-50mm, brez konz.in aditivov, 0,5-1l</t>
  </si>
  <si>
    <t xml:space="preserve">Probiotični jogurt  1,0  do 3,5 % m.m., pakiranje 150 do 180 g  </t>
  </si>
  <si>
    <t xml:space="preserve">Sadni probiotični jogurt  1,0  do 3,5 % m.m., pakiranje 150 do 180 g  </t>
  </si>
  <si>
    <t>Smetana za kuhanje, 20 do 25 % m.m., pakiranje 0,5 do 1L</t>
  </si>
  <si>
    <t>Sladka smetana, pasterizirana, 30-50mm, brez konz.in aditivov, do 0,25l</t>
  </si>
  <si>
    <t>Sterilizirana smetana za stepanje, 0,5 do 1l</t>
  </si>
  <si>
    <t xml:space="preserve">Trajno mleko, kratkotrajna sterilizacija, 1,5-3,5%mm, do 0,2l, deklarirano brez laktoze,dodatna slamica </t>
  </si>
  <si>
    <t>Bio mleko, pasterizirano, min 3,2 m.m., pakiranje 1l</t>
  </si>
  <si>
    <t>Bio skuta, nepasirana, iz pasteriziranega mleka, min. 35 % m.m. v suhi snovi, pakiranje do 5 kg</t>
  </si>
  <si>
    <t>Paniran sir, pakiranje 500g do 1000g</t>
  </si>
  <si>
    <t>Skuta s podloženim sadjem, različni okusi, pakiranje 100-120g</t>
  </si>
  <si>
    <t>Probiotični jogurt  1,0  do 3,5 % m.m., pakiranje 1l</t>
  </si>
  <si>
    <t xml:space="preserve">Sir za žar z zelišči, do 500g </t>
  </si>
  <si>
    <t xml:space="preserve">Mehki sir iz kravjega mleka in smetane, min 80%mm, kot mascarpone </t>
  </si>
  <si>
    <t>SKUPAJ VREDNOST SKLOPA 1.</t>
  </si>
  <si>
    <t>Grški tip jogurta navadni, min 9,0 mm, pakirano do 800-1000g</t>
  </si>
  <si>
    <t>1. sklop: MLEČNI IZDELKI,SIRI</t>
  </si>
  <si>
    <t>Sirni namaz, pakiranje 2,5 do 5 kg</t>
  </si>
  <si>
    <t>Mlečni namazi, različni okusi, (zelišči, papriko, tuno, ), min 15-20% mm, pakirano 120 do 200g</t>
  </si>
  <si>
    <t>Skuta, nepasirana, iz pasteriziranega mleka, 30 do 40  % m.m. v suhi snovi, pakiranje 0,5 do 1 kg</t>
  </si>
  <si>
    <t>Skuta, nepasirana, iz pasteriziranega mleka, 30 do 40 % m.m. v suhi snovi, pakiranje 3 do 5 kg</t>
  </si>
  <si>
    <t>Trajno mleko, kratkotrajna sterilizacija, 1,5 - 3,5%mm, do 1l, deklarirano brez laktoze</t>
  </si>
  <si>
    <t>Svinjsko stegno, očiščeno, BK, brez slanine, narezano na kocke 1 x 1 cm ali 2x2,  I.kategorija</t>
  </si>
  <si>
    <t>Svinjsko stegno, očiščeno, BK, brez slanine, narezano na zrezke max 10% odstopanje od teže naročenega zrezka, I.kategorija</t>
  </si>
  <si>
    <t xml:space="preserve">5. sklop: SVEŽE SVINJSKO MESO IN OSTALI MESNI IZDELKI </t>
  </si>
  <si>
    <t>Telečja hrenovke v naravnem ovoju, manj slane in začinjene, 60-80g kos</t>
  </si>
  <si>
    <t>6. sklop: PERUTNINSKO MESO IN IZDELKI IZ PERUTNINSKEGA MESA</t>
  </si>
  <si>
    <t xml:space="preserve">Piščančja prsa bkk </t>
  </si>
  <si>
    <t>Tatarski biftek</t>
  </si>
  <si>
    <t xml:space="preserve">Prešana pusta šunka, 1 ali extra razred, v kosu ali narezana na rezine, manj slana </t>
  </si>
  <si>
    <t>Pleskavica (oblikovana) iz mletega manj začinjenega in soljenega mesa (do 1,7 % soli; 50 % stegno mlade govedine I.kat. BK in 50 % svinjsko stegno I.kat. BK), 80 do 90 g / kos</t>
  </si>
  <si>
    <t>Čevapčiči iz mletega manj začinjenega in soljenega mesa (do 1,7 % soli; 50 % stegno mlade govedine I.kat. BK in 50 % svinjsko stegno I.kat. BK), 25 do 50 g / kos</t>
  </si>
  <si>
    <t xml:space="preserve">Ogrska salama v kosu ali narezana na rezine </t>
  </si>
  <si>
    <t xml:space="preserve">Šunka v ovitku, max 2,5 % maščobe, minimalno 16 % beljakovin, max. 2,1 % soli maščobe, v kosu ali narezan na rezine </t>
  </si>
  <si>
    <t xml:space="preserve">Zašinek v kosu ali narezan na rezine </t>
  </si>
  <si>
    <t>Bio sadni jogurt, vsaj 3 različni okusi, 3,0 do 3,5 % m.m., pakiranje 150 do 180 g</t>
  </si>
  <si>
    <t>Bio sadni jogurt, vsaj 3 trazlični okusi, 3,0 do 3,5 % m.m., pakiranje 1l</t>
  </si>
  <si>
    <t>Bio sadni kefir, vsaj 3 različni okusi,iz tradicionalnih kefirjevih zrn, 3,0 do 3,5 m.m., pakiranje 150 do 180 g</t>
  </si>
  <si>
    <t xml:space="preserve">EKO piščančja stegna bkk  </t>
  </si>
  <si>
    <t xml:space="preserve">Eko šunka v ovoju, narezana na rezine </t>
  </si>
  <si>
    <t>Kokošja jajca A razred, talna reja, velikost L,lupina rjave barve, odprto pakiranje po 30 jajc</t>
  </si>
  <si>
    <t>Bio kokošja jajca A razred, velikost min. M, odprto pakiranje po 30 jajc</t>
  </si>
  <si>
    <t xml:space="preserve">Eko krompir </t>
  </si>
  <si>
    <t>Fižol tetovec, razred I</t>
  </si>
  <si>
    <t>Indijski oreščki, pakiranje do 1000g</t>
  </si>
  <si>
    <t>Bio polnozrnate testenine, široki rezanci, pakiranje do 1kg</t>
  </si>
  <si>
    <t>Bio pirine testenine, široki rezanci, pakiranje do 1 kg</t>
  </si>
  <si>
    <t>Bio kisla repa, rezana, pakiranje do 1 kg</t>
  </si>
  <si>
    <t>Bio kislo zelje, rezano, pakiranje do 1kg</t>
  </si>
  <si>
    <t>Ajvar, nepekoč, pasteriziran, brez kem. konz., do 860 g</t>
  </si>
  <si>
    <t>Fižol v zrnju, rjav, steriliziran, brez kem. konz., do 800 g</t>
  </si>
  <si>
    <t>Fižol v zrnju, rjav, steriliziran, brez kem. konz., 2,5- 4,5 kg</t>
  </si>
  <si>
    <t xml:space="preserve">Šampinjoni v kisu, brez konzervansov, do 1 kg </t>
  </si>
  <si>
    <t>Čičerika, sterilizirana, brez kem. konz., do 800 g</t>
  </si>
  <si>
    <t>Leča rjava, sterilizirana v slanici , do 800g</t>
  </si>
  <si>
    <t>20. sklop:  BIO KISLO ZELJE IN REPA</t>
  </si>
  <si>
    <t>21. sklop: SADNI SOKOVI IN NEKTARJI</t>
  </si>
  <si>
    <t>Špageti  - pšenični z jajci, pakiranje do 5 kg</t>
  </si>
  <si>
    <t>Peresniki - pšenični z jajci, pakiranje do 5 kg</t>
  </si>
  <si>
    <t xml:space="preserve">Tribarvni testenine (svedri,peresniki,..) pakiranje do 3 kg </t>
  </si>
  <si>
    <t xml:space="preserve">Koruzni zdrob (polenta), pakiranje do 1 kg </t>
  </si>
  <si>
    <t>Dolgozrnat brušen beli riž - vrsta basmati do 1 kg</t>
  </si>
  <si>
    <t>Rinčice, jušna zakuha, pšenična z jajci 1-5 kg</t>
  </si>
  <si>
    <t>Pšenične testenine z jajci, metuljčki mali, pakiranje do 5 kg</t>
  </si>
  <si>
    <t>Polnozrnata pirina moka, pakiranje do 10 kg</t>
  </si>
  <si>
    <t>Polnozrnat, dolgozrnat riž, do 1kg</t>
  </si>
  <si>
    <t>Mešanica riža, kvinoje in ajde, pakiranje do 1 kg</t>
  </si>
  <si>
    <t>Koruzni mešani kruh , štruca ali model, 0,7 do 1,0 kg, rezan in pakiran</t>
  </si>
  <si>
    <t>Ovseni mešani kruh, štruca ali model, 0,7 do 1,0 kg, rezan in pakiran</t>
  </si>
  <si>
    <t>Pirin kruh, 0,7 do 1,0 kg, rezan in pakiran, štruca ali model</t>
  </si>
  <si>
    <t>Pšenično belo pekovsko pecivo - bageta, do 300g</t>
  </si>
  <si>
    <t>Pekovsko pecivo posebnih oblik (parkelj, zajček), 80 do 120g</t>
  </si>
  <si>
    <t>Hot dog štručka, 110 do 150 g / kos, luknjana</t>
  </si>
  <si>
    <t>Sirova štručka, min. 14 % sira, 40 do 70 g / kos</t>
  </si>
  <si>
    <t>Bio kruh iz pšenične polbele moke, 0,7-1kg, rezan, pakiran</t>
  </si>
  <si>
    <t>Bio ajdov mešan kruh, 0,7-1kg, rezan, pakiran</t>
  </si>
  <si>
    <t>Bio koruzni mešan kruh, 0,7-1kg, rezan, pakiran</t>
  </si>
  <si>
    <t>Bio ovseni mešan kruh, 0,7-1kg, rezan, pakiran</t>
  </si>
  <si>
    <t>Bio kruh z ovsenimi kosmiči,  0,7-1kg, rezan, pakiran</t>
  </si>
  <si>
    <t>Bio kruh z rozinami,  0,7-1kg, rezan, pakiran</t>
  </si>
  <si>
    <t>Bio kruh s korenjem,  0,7-1kg, rezan, pakiran</t>
  </si>
  <si>
    <t>Bio blazinice z rozinami, 40-60g</t>
  </si>
  <si>
    <t>Bio blazinice z makom, 40-60g</t>
  </si>
  <si>
    <t>Bio blazinice s semeni, 40-60g</t>
  </si>
  <si>
    <t>Bio blazinice s sirom, 40,60g</t>
  </si>
  <si>
    <t>Bio polnozrnat kruh, 0,7-1kg, rezan, pakiran</t>
  </si>
  <si>
    <t>Bio korenčkove blazinice, 40,60g</t>
  </si>
  <si>
    <t>22. sklop:  ŽITA, MLEVSKI IZDELKI, TESTENINE IN KOSMIČI</t>
  </si>
  <si>
    <t>23. sklop: BIO ŽITA,  MLEVSKI IZDELKI IN TESTENINE</t>
  </si>
  <si>
    <t>24. sklop:  ZAMRZNJENI IZDELKI IZ TESTA</t>
  </si>
  <si>
    <t>25. sklop: KRUH IN PEKOVSKO PECIVO</t>
  </si>
  <si>
    <t>26. sklop:  BIO KRUH IN DROBNO PEKOVSKO PECIVO</t>
  </si>
  <si>
    <t>SKUPAJ  VREDNOST SKLOPA 20.</t>
  </si>
  <si>
    <t>28. sklop: BIO KEKSI IN SLAŠČIČARSKI IZDELKI</t>
  </si>
  <si>
    <t>Bio pirini keksi z marmelado, 0,5-1kg</t>
  </si>
  <si>
    <t>Bio ingverjevi keksi, 0,5-1kg</t>
  </si>
  <si>
    <t>Bio keksi z medom, 0,5-1kg</t>
  </si>
  <si>
    <t>Bio čokoladni keksi, 0,5-1kg</t>
  </si>
  <si>
    <t>Bio kamutovi keksi z marmelado, 0,5-1kg</t>
  </si>
  <si>
    <t>Bio masleni keksi, 0,5-1kg</t>
  </si>
  <si>
    <t>Bio pirini keksi s proseno kašo, 0,5-1kg</t>
  </si>
  <si>
    <t>29.  sklop:  SPLOŠNO PREHRAMBENO BLAGO</t>
  </si>
  <si>
    <t xml:space="preserve">30. sklop: OSTALA BIO ŽIVILA </t>
  </si>
  <si>
    <t>31. sklop: DIETNA ŽIVILA</t>
  </si>
  <si>
    <t>SKUPAJ  VREDNOST SKLOPA 31.</t>
  </si>
  <si>
    <t>Koruzni kosmiči brez dodanega sladkorja, do 1kg</t>
  </si>
  <si>
    <t>Hrustljavi kruhki, (polnozrnati ali rženi), brez dodanega sladkorja do 1 kg</t>
  </si>
  <si>
    <t>Hrustljavi kruhki brez mleka, jajc, glutena do 1kg</t>
  </si>
  <si>
    <t>Bio marelična marmelada, do 1 kg</t>
  </si>
  <si>
    <t>Bio jagodna marmelada, do 1 kg</t>
  </si>
  <si>
    <t>Bio kus kus, do 1 kg</t>
  </si>
  <si>
    <t>Bio rdeča leča, do 1kg</t>
  </si>
  <si>
    <t>Bio koruzni vaflji, do 1kg</t>
  </si>
  <si>
    <t>Bio riževi vaflji, do 1kg</t>
  </si>
  <si>
    <t xml:space="preserve">Dvobarvni mini francoski rogljič, 20-35g </t>
  </si>
  <si>
    <t>Pečene zamrznjene ajdove palačinke, porcijske, do 60 g / kos, pakiranje 1 do 2 kg</t>
  </si>
  <si>
    <t>SKUPAJ  VREDNOST SKLOPA 6.</t>
  </si>
  <si>
    <t>Zdrobovi žličniki, pakiranje do 1kg</t>
  </si>
  <si>
    <t>Piščančje krače s kožo in kostjo, razred kakovosti A</t>
  </si>
  <si>
    <t>Dateljni suhi, brez koščic, brez konzervansov in dodanega sladkorja, 180-250g</t>
  </si>
  <si>
    <t>Zamrznjene višnje, rolend ali enakovredno, brez koščic - pakiranje do 2,5</t>
  </si>
  <si>
    <t>Soda bikarbona, pakiranje do 500 g</t>
  </si>
  <si>
    <t>Citronska kislina v prahu, pakiranje od 20-250g</t>
  </si>
  <si>
    <r>
      <t xml:space="preserve">V </t>
    </r>
    <r>
      <rPr>
        <b/>
        <sz val="10"/>
        <rFont val="Arial Narrow"/>
        <family val="2"/>
        <charset val="238"/>
      </rPr>
      <t>stolpec 6</t>
    </r>
    <r>
      <rPr>
        <sz val="10"/>
        <rFont val="Arial Narrow"/>
        <family val="2"/>
        <charset val="238"/>
      </rPr>
      <t xml:space="preserve"> se vpiše cena v EUR za ponujeno blago, izračunana na zahtevano enoto mere, ki je navedena v stolpcu 4. </t>
    </r>
    <r>
      <rPr>
        <b/>
        <sz val="10"/>
        <color rgb="FFFF0000"/>
        <rFont val="Arial Narrow"/>
        <family val="2"/>
        <charset val="238"/>
      </rPr>
      <t>Naročnik bo upošteval vrednost vpisane cene na enoto, zaokrožene na štiri decimalna mesta.</t>
    </r>
  </si>
  <si>
    <r>
      <t xml:space="preserve">V </t>
    </r>
    <r>
      <rPr>
        <b/>
        <sz val="10"/>
        <rFont val="Arial Narrow"/>
        <family val="2"/>
        <charset val="238"/>
      </rPr>
      <t>stoplec 9</t>
    </r>
    <r>
      <rPr>
        <sz val="10"/>
        <rFont val="Arial Narrow"/>
        <family val="2"/>
        <charset val="238"/>
      </rPr>
      <t xml:space="preserve"> ponudnik vnese vsoto vrednosti za ocenjeno vrednost brez DDV (iz stolpca 7) in zneska DDV za ocenjeno količino (iz stoplca 8). Vsoto ponudnik prepiše v ponudbeni obrazec pri ustreznem sklopu in merilu "Ponudbena vrednost".</t>
    </r>
  </si>
  <si>
    <r>
      <t xml:space="preserve">V </t>
    </r>
    <r>
      <rPr>
        <b/>
        <sz val="10"/>
        <rFont val="Arial Narrow"/>
        <family val="2"/>
        <charset val="238"/>
      </rPr>
      <t>stolpec 10</t>
    </r>
    <r>
      <rPr>
        <sz val="10"/>
        <rFont val="Arial Narrow"/>
        <family val="2"/>
        <charset val="238"/>
      </rPr>
      <t xml:space="preserve"> ponudnik v posamezno celico vnese vrednost "1" za živila, ki so uvrščena v shemo kakovosti (ekološka živila in živila iz drugih shem kakovosti iz 3. točke III. poglavja dokumenta v zvezi z oddajo javnega naročila). Ponudnik stolpca ne izpolnjuje za sklope, kjer je takšna kakovost že zahtevana kot pogoj.</t>
    </r>
  </si>
  <si>
    <t>Ponudba velja 4 mesece od datuma za prejem ponudb.</t>
  </si>
  <si>
    <r>
      <t xml:space="preserve">V </t>
    </r>
    <r>
      <rPr>
        <b/>
        <sz val="10"/>
        <rFont val="Arial Narrow"/>
        <family val="2"/>
        <charset val="238"/>
      </rPr>
      <t>stolpec 6</t>
    </r>
    <r>
      <rPr>
        <sz val="10"/>
        <rFont val="Arial Narrow"/>
        <family val="2"/>
        <charset val="238"/>
      </rPr>
      <t xml:space="preserve"> se vpiše cena v EUR za ponujeno blago, izračunana na zahtevano enoto mere, ki je navedena v stolpcu 4. </t>
    </r>
    <r>
      <rPr>
        <sz val="10"/>
        <color rgb="FFFF0000"/>
        <rFont val="Arial Narrow"/>
        <family val="2"/>
        <charset val="238"/>
      </rPr>
      <t>Naročnik bo upošteval vrednost vpisane cene na enoto, zaokrožene na štiri decimalna mesta.</t>
    </r>
  </si>
  <si>
    <r>
      <t xml:space="preserve">V </t>
    </r>
    <r>
      <rPr>
        <b/>
        <sz val="10"/>
        <rFont val="Arial Narrow"/>
        <family val="2"/>
        <charset val="238"/>
      </rPr>
      <t>stolpec 5</t>
    </r>
    <r>
      <rPr>
        <sz val="10"/>
        <rFont val="Arial Narrow"/>
        <family val="2"/>
        <charset val="238"/>
      </rPr>
      <t xml:space="preserve"> se OBVEZNO navede blagovna ali trgovinska znamka ali vsaj proizvajalec ponujenih živil, razen pri izdelkih svežega mesa, kjer je prednastavljen znak "/.</t>
    </r>
  </si>
  <si>
    <r>
      <t xml:space="preserve">V </t>
    </r>
    <r>
      <rPr>
        <b/>
        <sz val="10"/>
        <rFont val="Arial Narrow"/>
        <family val="2"/>
        <charset val="238"/>
      </rPr>
      <t>stolpec 6</t>
    </r>
    <r>
      <rPr>
        <sz val="10"/>
        <rFont val="Arial Narrow"/>
        <family val="2"/>
        <charset val="238"/>
      </rPr>
      <t xml:space="preserve"> se vpiše cena v EUR za ponujeno blago, izračunana na zahtevano enoto mere, ki je navedena v stolpcu 4. </t>
    </r>
    <r>
      <rPr>
        <b/>
        <sz val="10"/>
        <rFont val="Arial Narrow"/>
        <family val="2"/>
        <charset val="238"/>
      </rPr>
      <t>Naročnik bo upošteval vrednost vpisane cene na enoto, zaokrožene na štiri decimalna mesta.</t>
    </r>
  </si>
  <si>
    <r>
      <t>V</t>
    </r>
    <r>
      <rPr>
        <b/>
        <sz val="10"/>
        <rFont val="Arial Narrow"/>
        <family val="2"/>
        <charset val="238"/>
      </rPr>
      <t xml:space="preserve"> stolpec 10</t>
    </r>
    <r>
      <rPr>
        <sz val="10"/>
        <rFont val="Arial Narrow"/>
        <family val="2"/>
        <charset val="238"/>
      </rPr>
      <t xml:space="preserve"> ponudnik v posamezno celico vnese vrednost "1" za živila, ki so uvrščena v shemo kakovosti (ekološka živila in živila iz drugih shem kakovosti iz 3. točke III. poglavja dokumenta v zvezi z oddajo javnega naročila). Ponudnik stolpca ne izpolnjuje za sklope, kjer je takšna kakovost že zahtevana kot pogoj.</t>
    </r>
  </si>
  <si>
    <r>
      <t xml:space="preserve">V </t>
    </r>
    <r>
      <rPr>
        <b/>
        <sz val="10"/>
        <rFont val="Arial Narrow"/>
        <family val="2"/>
        <charset val="238"/>
      </rPr>
      <t>stolpec 5</t>
    </r>
    <r>
      <rPr>
        <sz val="10"/>
        <rFont val="Arial Narrow"/>
        <family val="2"/>
        <charset val="238"/>
      </rPr>
      <t xml:space="preserve"> se OBVEZNO navede blagovna ali trgovinska znamka ali vsaj proizvajalec ponujenih živil. Izjema velja pri izdelkih svežega sadja in zelenjave, kjer je predoznačen znak "/".</t>
    </r>
  </si>
  <si>
    <r>
      <t xml:space="preserve">V </t>
    </r>
    <r>
      <rPr>
        <b/>
        <sz val="10"/>
        <rFont val="Arial Narrow"/>
        <family val="2"/>
        <charset val="238"/>
      </rPr>
      <t>stolpec 6</t>
    </r>
    <r>
      <rPr>
        <sz val="10"/>
        <rFont val="Arial Narrow"/>
        <family val="2"/>
        <charset val="238"/>
      </rPr>
      <t xml:space="preserve"> se vpiše </t>
    </r>
    <r>
      <rPr>
        <b/>
        <sz val="10"/>
        <color rgb="FFFF0000"/>
        <rFont val="Arial Narrow"/>
        <family val="2"/>
        <charset val="238"/>
      </rPr>
      <t>maksimalna</t>
    </r>
    <r>
      <rPr>
        <sz val="10"/>
        <rFont val="Arial Narrow"/>
        <family val="2"/>
        <charset val="238"/>
      </rPr>
      <t xml:space="preserve"> cena v EUR za ponujeno blago, izračunana na zahtevano enoto mere, ki je navedena v stolpcu 4. </t>
    </r>
    <r>
      <rPr>
        <b/>
        <sz val="10"/>
        <color rgb="FFFF0000"/>
        <rFont val="Arial Narrow"/>
        <family val="2"/>
        <charset val="238"/>
      </rPr>
      <t>Naročnik bo upošteval vrednost vpisane cene na enoto, zaokrožene na štiri decimalna mesta.</t>
    </r>
  </si>
  <si>
    <r>
      <t xml:space="preserve">V </t>
    </r>
    <r>
      <rPr>
        <b/>
        <sz val="10"/>
        <rFont val="Arial Narrow"/>
        <family val="2"/>
        <charset val="238"/>
      </rPr>
      <t>stolpec 10</t>
    </r>
    <r>
      <rPr>
        <sz val="10"/>
        <rFont val="Arial Narrow"/>
        <family val="2"/>
        <charset val="238"/>
      </rPr>
      <t xml:space="preserve"> ponudnik v posamezno celico vnese vrednost "1" za živila, ki so uvrščena v shemo kakovosti (ekološka živila in živila iz drugih shem kakovosti iz 3. točke III. poglavja dokumenta v zvezi z oddajo javnega naročila). Ponudnik stolpca ne izpolnjuje za sklope, kjer je takšna kakovost že zahtevana kot pogoj. </t>
    </r>
    <r>
      <rPr>
        <b/>
        <sz val="10"/>
        <color rgb="FFFF0000"/>
        <rFont val="Arial Narrow"/>
        <family val="2"/>
        <charset val="238"/>
      </rPr>
      <t xml:space="preserve">Ponudnik, ki v stolpcu 10 navede, da  ponuja živila iz shem kakovosti, je dolžan v primeru izbora dobaviti živila enake kakovosti ter predložiti ustrezen certifikat. </t>
    </r>
  </si>
  <si>
    <r>
      <t>V</t>
    </r>
    <r>
      <rPr>
        <b/>
        <sz val="10"/>
        <rFont val="Arial Narrow"/>
        <family val="2"/>
        <charset val="238"/>
      </rPr>
      <t xml:space="preserve"> stolpec 10</t>
    </r>
    <r>
      <rPr>
        <sz val="10"/>
        <rFont val="Arial Narrow"/>
        <family val="2"/>
        <charset val="238"/>
      </rPr>
      <t xml:space="preserve"> ponudnik v posamezno celico vnese vrednost "1" za živila, ki so uvrščena v shemo kakovosti (ekološka živila in živila iz drugih shem kakovosti iz 3. točke III. poglavja dokumenta v zvezi z oddajo javnega naročila).  Ponudnik stolpca ne izpolnjuje za sklope, kjer je takšna kakovost že zahtevana kot pogoj.</t>
    </r>
  </si>
  <si>
    <t>Krompir,srednje debel, razred I, mladi</t>
  </si>
  <si>
    <t>Eko krompir, mladi</t>
  </si>
  <si>
    <t>Kruh beli, brez mleka, jajc in glutena, pakiranje 200-500g</t>
  </si>
  <si>
    <r>
      <t>SIR parmezan,vakumsko pakiran, teža</t>
    </r>
    <r>
      <rPr>
        <sz val="9"/>
        <color rgb="FFFF0000"/>
        <rFont val="Arial Narrow"/>
        <family val="2"/>
        <charset val="238"/>
      </rPr>
      <t xml:space="preserve"> 200g (</t>
    </r>
    <r>
      <rPr>
        <strike/>
        <sz val="9"/>
        <color rgb="FFFF0000"/>
        <rFont val="Arial Narrow"/>
        <family val="2"/>
        <charset val="238"/>
      </rPr>
      <t>250)</t>
    </r>
    <r>
      <rPr>
        <sz val="9"/>
        <color indexed="8"/>
        <rFont val="Arial Narrow"/>
        <family val="2"/>
        <charset val="238"/>
      </rPr>
      <t xml:space="preserve"> - 600 g</t>
    </r>
  </si>
  <si>
    <r>
      <t xml:space="preserve">Srebrne čebulice v kisu, brez konzervansov, </t>
    </r>
    <r>
      <rPr>
        <strike/>
        <sz val="9"/>
        <color rgb="FFFF0000"/>
        <rFont val="Arial Narrow"/>
        <family val="2"/>
        <charset val="238"/>
      </rPr>
      <t>do</t>
    </r>
    <r>
      <rPr>
        <sz val="9"/>
        <rFont val="Arial Narrow"/>
        <family val="2"/>
        <charset val="238"/>
      </rPr>
      <t xml:space="preserve"> 500g </t>
    </r>
    <r>
      <rPr>
        <sz val="9"/>
        <color rgb="FFFF0000"/>
        <rFont val="Arial Narrow"/>
        <family val="2"/>
        <charset val="238"/>
      </rPr>
      <t>- 600g</t>
    </r>
  </si>
  <si>
    <r>
      <t xml:space="preserve">Rdeča pesa, pasterizirana, narezana na rezine debeline 1 do 3 mm, brez kemičnih konzervansov in sladil, min. </t>
    </r>
    <r>
      <rPr>
        <strike/>
        <sz val="9"/>
        <color rgb="FFFF0000"/>
        <rFont val="Arial Narrow"/>
        <family val="2"/>
        <charset val="238"/>
      </rPr>
      <t>60 %</t>
    </r>
    <r>
      <rPr>
        <sz val="9"/>
        <color rgb="FFFF0000"/>
        <rFont val="Arial Narrow"/>
        <family val="2"/>
        <charset val="238"/>
      </rPr>
      <t xml:space="preserve"> 57</t>
    </r>
    <r>
      <rPr>
        <sz val="9"/>
        <color theme="1"/>
        <rFont val="Arial Narrow"/>
        <family val="2"/>
        <charset val="238"/>
      </rPr>
      <t xml:space="preserve"> </t>
    </r>
    <r>
      <rPr>
        <sz val="9"/>
        <color rgb="FFFF0000"/>
        <rFont val="Arial Narrow"/>
        <family val="2"/>
        <charset val="238"/>
      </rPr>
      <t>%</t>
    </r>
    <r>
      <rPr>
        <sz val="9"/>
        <color theme="1"/>
        <rFont val="Arial Narrow"/>
        <family val="2"/>
        <charset val="238"/>
      </rPr>
      <t xml:space="preserve"> plodu, pakiranje  do 1kg</t>
    </r>
  </si>
  <si>
    <r>
      <t xml:space="preserve">Rdeča pesa, pasterizirana, narezana na rezine debeline 1 do 3 mm, brez kemičnih konzervansov in sladil, min. </t>
    </r>
    <r>
      <rPr>
        <strike/>
        <sz val="9"/>
        <color rgb="FFFF0000"/>
        <rFont val="Arial Narrow"/>
        <family val="2"/>
        <charset val="238"/>
      </rPr>
      <t>60 %</t>
    </r>
    <r>
      <rPr>
        <sz val="9"/>
        <color theme="1"/>
        <rFont val="Arial Narrow"/>
        <family val="2"/>
        <charset val="238"/>
      </rPr>
      <t xml:space="preserve">  </t>
    </r>
    <r>
      <rPr>
        <sz val="9"/>
        <color rgb="FFFF0000"/>
        <rFont val="Arial Narrow"/>
        <family val="2"/>
        <charset val="238"/>
      </rPr>
      <t xml:space="preserve">57% </t>
    </r>
    <r>
      <rPr>
        <sz val="9"/>
        <color theme="1"/>
        <rFont val="Arial Narrow"/>
        <family val="2"/>
        <charset val="238"/>
      </rPr>
      <t>plodu, pakiranje 3 do 4,5 kg</t>
    </r>
  </si>
  <si>
    <r>
      <t xml:space="preserve">Slivov kompot, brez koščic, </t>
    </r>
    <r>
      <rPr>
        <strike/>
        <sz val="9"/>
        <color rgb="FFFF0000"/>
        <rFont val="Arial Narrow"/>
        <family val="2"/>
        <charset val="238"/>
      </rPr>
      <t>manj sladek,</t>
    </r>
    <r>
      <rPr>
        <sz val="9"/>
        <color theme="1"/>
        <rFont val="Arial Narrow"/>
        <family val="2"/>
        <charset val="238"/>
      </rPr>
      <t xml:space="preserve">  min 50 % plodu, pasteriziran ali steriliziran, brez kemičnih konzervansov, pakiranje do 1000 g</t>
    </r>
  </si>
  <si>
    <r>
      <t>Nektar jagoda, min.</t>
    </r>
    <r>
      <rPr>
        <strike/>
        <sz val="9"/>
        <color rgb="FFFF0000"/>
        <rFont val="Arial Narrow"/>
        <family val="2"/>
        <charset val="238"/>
      </rPr>
      <t>45%</t>
    </r>
    <r>
      <rPr>
        <sz val="9"/>
        <color theme="1"/>
        <rFont val="Arial Narrow"/>
        <family val="2"/>
        <charset val="238"/>
      </rPr>
      <t xml:space="preserve">  </t>
    </r>
    <r>
      <rPr>
        <sz val="9"/>
        <color rgb="FFFF0000"/>
        <rFont val="Arial Narrow"/>
        <family val="2"/>
        <charset val="238"/>
      </rPr>
      <t xml:space="preserve">43% </t>
    </r>
    <r>
      <rPr>
        <sz val="9"/>
        <color theme="1"/>
        <rFont val="Arial Narrow"/>
        <family val="2"/>
        <charset val="238"/>
      </rPr>
      <t>sadni delež, brez umetnih sladil, arom in kem. konz., embalaža omogoča ponovno zapiranje, 1L</t>
    </r>
  </si>
  <si>
    <r>
      <t xml:space="preserve">Polnozrnate testenine polžki, pakiranje </t>
    </r>
    <r>
      <rPr>
        <strike/>
        <sz val="9"/>
        <color rgb="FFFF0000"/>
        <rFont val="Arial Narrow"/>
        <family val="2"/>
        <charset val="238"/>
      </rPr>
      <t>1</t>
    </r>
    <r>
      <rPr>
        <sz val="9"/>
        <rFont val="Arial Narrow"/>
        <family val="2"/>
        <charset val="238"/>
      </rPr>
      <t xml:space="preserve">   </t>
    </r>
    <r>
      <rPr>
        <sz val="9"/>
        <color rgb="FFFF0000"/>
        <rFont val="Arial Narrow"/>
        <family val="2"/>
        <charset val="238"/>
      </rPr>
      <t>0,5</t>
    </r>
    <r>
      <rPr>
        <sz val="9"/>
        <rFont val="Arial Narrow"/>
        <family val="2"/>
        <charset val="238"/>
      </rPr>
      <t xml:space="preserve"> do 5 kg</t>
    </r>
  </si>
  <si>
    <r>
      <t xml:space="preserve">Kremin, krema v prahu za kremne rezine, pakiranje 0,5 do </t>
    </r>
    <r>
      <rPr>
        <strike/>
        <sz val="9"/>
        <color rgb="FFFF0000"/>
        <rFont val="Arial Narrow"/>
        <family val="2"/>
        <charset val="238"/>
      </rPr>
      <t>1</t>
    </r>
    <r>
      <rPr>
        <sz val="9"/>
        <color theme="1"/>
        <rFont val="Arial Narrow"/>
        <family val="2"/>
        <charset val="238"/>
      </rPr>
      <t xml:space="preserve">  </t>
    </r>
    <r>
      <rPr>
        <sz val="9"/>
        <color rgb="FFFF0000"/>
        <rFont val="Arial Narrow"/>
        <family val="2"/>
        <charset val="238"/>
      </rPr>
      <t>1,2</t>
    </r>
    <r>
      <rPr>
        <sz val="9"/>
        <color theme="1"/>
        <rFont val="Arial Narrow"/>
        <family val="2"/>
        <charset val="238"/>
      </rPr>
      <t xml:space="preserve"> kg, enakovredno Kremin Dr. Oetker</t>
    </r>
  </si>
  <si>
    <r>
      <t>Sladkor mleti, pakiranje 500 g -</t>
    </r>
    <r>
      <rPr>
        <sz val="9"/>
        <color rgb="FFFF0000"/>
        <rFont val="Arial Narrow"/>
        <family val="2"/>
        <charset val="238"/>
      </rPr>
      <t>1000g</t>
    </r>
  </si>
  <si>
    <r>
      <t xml:space="preserve">Želatina, v lističih, pakiranje 10 - </t>
    </r>
    <r>
      <rPr>
        <sz val="9"/>
        <color rgb="FFFF0000"/>
        <rFont val="Arial Narrow"/>
        <family val="2"/>
        <charset val="238"/>
      </rPr>
      <t>13g</t>
    </r>
  </si>
  <si>
    <r>
      <t xml:space="preserve">Drobtine, krušne, </t>
    </r>
    <r>
      <rPr>
        <strike/>
        <sz val="9"/>
        <color rgb="FFFF0000"/>
        <rFont val="Arial Narrow"/>
        <family val="2"/>
        <charset val="238"/>
      </rPr>
      <t>bele</t>
    </r>
    <r>
      <rPr>
        <sz val="9"/>
        <color theme="1"/>
        <rFont val="Arial Narrow"/>
        <family val="2"/>
        <charset val="238"/>
      </rPr>
      <t>,</t>
    </r>
    <r>
      <rPr>
        <sz val="9"/>
        <color rgb="FFFF0000"/>
        <rFont val="Arial Narrow"/>
        <family val="2"/>
        <charset val="238"/>
      </rPr>
      <t xml:space="preserve"> iz bele ali polbele moke</t>
    </r>
    <r>
      <rPr>
        <sz val="9"/>
        <color theme="1"/>
        <rFont val="Arial Narrow"/>
        <family val="2"/>
        <charset val="238"/>
      </rPr>
      <t xml:space="preserve"> pakiranje do 1 kg</t>
    </r>
  </si>
  <si>
    <r>
      <t xml:space="preserve">Žitna kašica z vitamini in lešniki, pakiranje do 1000 </t>
    </r>
    <r>
      <rPr>
        <sz val="9"/>
        <color rgb="FFFF0000"/>
        <rFont val="Arial Narrow"/>
        <family val="2"/>
        <charset val="238"/>
      </rPr>
      <t>do 1800g</t>
    </r>
  </si>
  <si>
    <r>
      <t xml:space="preserve">Krekerji brez </t>
    </r>
    <r>
      <rPr>
        <sz val="9"/>
        <color rgb="FFFF0000"/>
        <rFont val="Arial Narrow"/>
        <family val="2"/>
        <charset val="238"/>
      </rPr>
      <t>dodane</t>
    </r>
    <r>
      <rPr>
        <sz val="9"/>
        <color theme="1"/>
        <rFont val="Arial Narrow"/>
        <family val="2"/>
        <charset val="238"/>
      </rPr>
      <t xml:space="preserve"> soli, do 1 kg</t>
    </r>
  </si>
  <si>
    <r>
      <t xml:space="preserve">Bio čokoladno-lešnikov namaz, </t>
    </r>
    <r>
      <rPr>
        <sz val="9"/>
        <color rgb="FFFF0000"/>
        <rFont val="Arial Narrow"/>
        <family val="2"/>
        <charset val="238"/>
      </rPr>
      <t>200</t>
    </r>
    <r>
      <rPr>
        <sz val="9"/>
        <color theme="1"/>
        <rFont val="Arial Narrow"/>
        <family val="2"/>
        <charset val="238"/>
      </rPr>
      <t xml:space="preserve">  </t>
    </r>
    <r>
      <rPr>
        <strike/>
        <sz val="9"/>
        <color rgb="FFFF0000"/>
        <rFont val="Arial Narrow"/>
        <family val="2"/>
        <charset val="238"/>
      </rPr>
      <t>400</t>
    </r>
    <r>
      <rPr>
        <sz val="9"/>
        <color theme="1"/>
        <rFont val="Arial Narrow"/>
        <family val="2"/>
        <charset val="238"/>
      </rPr>
      <t>-1000g</t>
    </r>
  </si>
  <si>
    <r>
      <t xml:space="preserve">Sojin desert - navaden, </t>
    </r>
    <r>
      <rPr>
        <strike/>
        <sz val="9"/>
        <color rgb="FFFF0000"/>
        <rFont val="Arial Narrow"/>
        <family val="2"/>
        <charset val="238"/>
      </rPr>
      <t>brez dodanega sladkorja</t>
    </r>
    <r>
      <rPr>
        <sz val="9"/>
        <rFont val="Arial Narrow"/>
        <family val="2"/>
        <charset val="238"/>
      </rPr>
      <t>, pakiranje 120 do 160 g</t>
    </r>
  </si>
  <si>
    <r>
      <t>Rižev desert</t>
    </r>
    <r>
      <rPr>
        <strike/>
        <sz val="9"/>
        <color rgb="FFFF0000"/>
        <rFont val="Arial Narrow"/>
        <family val="2"/>
        <charset val="238"/>
      </rPr>
      <t xml:space="preserve"> z dodanim sadjem</t>
    </r>
    <r>
      <rPr>
        <sz val="9"/>
        <color rgb="FFFF0000"/>
        <rFont val="Arial Narrow"/>
        <family val="2"/>
        <charset val="238"/>
      </rPr>
      <t>, z vanilijo ali čokolado</t>
    </r>
    <r>
      <rPr>
        <sz val="9"/>
        <color theme="1"/>
        <rFont val="Arial Narrow"/>
        <family val="2"/>
        <charset val="238"/>
      </rPr>
      <t xml:space="preserve"> lonček, pakiranje 100 do 150 g</t>
    </r>
  </si>
  <si>
    <r>
      <rPr>
        <strike/>
        <sz val="9"/>
        <color rgb="FFFF0000"/>
        <rFont val="Arial Narrow"/>
        <family val="2"/>
        <charset val="238"/>
      </rPr>
      <t xml:space="preserve">Sojina </t>
    </r>
    <r>
      <rPr>
        <sz val="9"/>
        <color rgb="FFFF0000"/>
        <rFont val="Arial Narrow"/>
        <family val="2"/>
        <charset val="238"/>
      </rPr>
      <t>Kokosova</t>
    </r>
    <r>
      <rPr>
        <sz val="9"/>
        <rFont val="Arial Narrow"/>
        <family val="2"/>
        <charset val="238"/>
      </rPr>
      <t xml:space="preserve"> smetana za stepanje, </t>
    </r>
    <r>
      <rPr>
        <strike/>
        <sz val="9"/>
        <color rgb="FFFF0000"/>
        <rFont val="Arial Narrow"/>
        <family val="2"/>
        <charset val="238"/>
      </rPr>
      <t>brez laktoze</t>
    </r>
    <r>
      <rPr>
        <sz val="9"/>
        <rFont val="Arial Narrow"/>
        <family val="2"/>
        <charset val="238"/>
      </rPr>
      <t xml:space="preserve">, pakiranje do </t>
    </r>
    <r>
      <rPr>
        <strike/>
        <sz val="9"/>
        <color rgb="FFFF0000"/>
        <rFont val="Arial Narrow"/>
        <family val="2"/>
        <charset val="238"/>
      </rPr>
      <t>300</t>
    </r>
    <r>
      <rPr>
        <sz val="9"/>
        <color rgb="FFFF0000"/>
        <rFont val="Arial Narrow"/>
        <family val="2"/>
        <charset val="238"/>
      </rPr>
      <t xml:space="preserve">  400</t>
    </r>
    <r>
      <rPr>
        <sz val="9"/>
        <rFont val="Arial Narrow"/>
        <family val="2"/>
        <charset val="238"/>
      </rPr>
      <t>ml</t>
    </r>
  </si>
  <si>
    <r>
      <t xml:space="preserve">Nadomestek jajc, </t>
    </r>
    <r>
      <rPr>
        <sz val="9"/>
        <color rgb="FFFF0000"/>
        <rFont val="Arial Narrow"/>
        <family val="2"/>
        <charset val="238"/>
      </rPr>
      <t xml:space="preserve">v prahu </t>
    </r>
    <r>
      <rPr>
        <sz val="9"/>
        <color theme="1"/>
        <rFont val="Arial Narrow"/>
        <family val="2"/>
        <charset val="238"/>
      </rPr>
      <t>deklariran brez alergenov (glutena, pšenice, mleka, jajc, kvasa, soje in oreščkov), pakiranje do 500 g</t>
    </r>
  </si>
  <si>
    <r>
      <t xml:space="preserve">Čokoladni namaz brez jajc, mleka, glutena in oreščkov, pakiranje </t>
    </r>
    <r>
      <rPr>
        <sz val="9"/>
        <color rgb="FFFF0000"/>
        <rFont val="Arial Narrow"/>
        <family val="2"/>
        <charset val="238"/>
      </rPr>
      <t>od 200 do</t>
    </r>
    <r>
      <rPr>
        <sz val="9"/>
        <rFont val="Arial Narrow"/>
        <family val="2"/>
        <charset val="238"/>
      </rPr>
      <t xml:space="preserve"> 400 g</t>
    </r>
  </si>
  <si>
    <r>
      <t xml:space="preserve">Margarina </t>
    </r>
    <r>
      <rPr>
        <strike/>
        <sz val="9"/>
        <color rgb="FFFF0000"/>
        <rFont val="Arial Narrow"/>
        <family val="2"/>
        <charset val="238"/>
      </rPr>
      <t>min 40 % maščobe</t>
    </r>
    <r>
      <rPr>
        <sz val="9"/>
        <rFont val="Arial Narrow"/>
        <family val="2"/>
        <charset val="238"/>
      </rPr>
      <t>, brez mleka in mlečnih sestavin (kakovost VITAGEN ali enakovredno),</t>
    </r>
    <r>
      <rPr>
        <strike/>
        <sz val="9"/>
        <color rgb="FFFF0000"/>
        <rFont val="Arial Narrow"/>
        <family val="2"/>
        <charset val="238"/>
      </rPr>
      <t xml:space="preserve"> vsebnost trans maščobnih kislin pod 2 %</t>
    </r>
    <r>
      <rPr>
        <sz val="9"/>
        <rFont val="Arial Narrow"/>
        <family val="2"/>
        <charset val="238"/>
      </rPr>
      <t xml:space="preserve">, pakiranje do 250 g </t>
    </r>
  </si>
  <si>
    <r>
      <t xml:space="preserve">Testenine za lazanjo, brez glutena, </t>
    </r>
    <r>
      <rPr>
        <sz val="9"/>
        <color rgb="FFFF0000"/>
        <rFont val="Arial Narrow"/>
        <family val="2"/>
        <charset val="238"/>
      </rPr>
      <t>soje in jajc,</t>
    </r>
    <r>
      <rPr>
        <sz val="9"/>
        <color theme="1"/>
        <rFont val="Arial Narrow"/>
        <family val="2"/>
        <charset val="238"/>
      </rPr>
      <t xml:space="preserve">  pakiranje do 500 g</t>
    </r>
  </si>
  <si>
    <r>
      <t>Pekovsko pecivo rciabattine brez glutena (kakovost Schar ali podobno), 40 do</t>
    </r>
    <r>
      <rPr>
        <strike/>
        <sz val="9"/>
        <color rgb="FFFF0000"/>
        <rFont val="Arial Narrow"/>
        <family val="2"/>
        <charset val="238"/>
      </rPr>
      <t xml:space="preserve"> 60</t>
    </r>
    <r>
      <rPr>
        <sz val="9"/>
        <color theme="1"/>
        <rFont val="Arial Narrow"/>
        <family val="2"/>
        <charset val="238"/>
      </rPr>
      <t xml:space="preserve">  </t>
    </r>
    <r>
      <rPr>
        <sz val="9"/>
        <color rgb="FFFF0000"/>
        <rFont val="Arial Narrow"/>
        <family val="2"/>
        <charset val="238"/>
      </rPr>
      <t>63</t>
    </r>
    <r>
      <rPr>
        <sz val="9"/>
        <color theme="1"/>
        <rFont val="Arial Narrow"/>
        <family val="2"/>
        <charset val="238"/>
      </rPr>
      <t xml:space="preserve"> g / kos</t>
    </r>
  </si>
  <si>
    <r>
      <rPr>
        <strike/>
        <sz val="9"/>
        <color rgb="FFFF0000"/>
        <rFont val="Arial Narrow"/>
        <family val="2"/>
        <charset val="238"/>
      </rPr>
      <t>Polnozrnati</t>
    </r>
    <r>
      <rPr>
        <sz val="9"/>
        <rFont val="Arial Narrow"/>
        <family val="2"/>
        <charset val="238"/>
      </rPr>
      <t xml:space="preserve"> kakavovi </t>
    </r>
    <r>
      <rPr>
        <strike/>
        <sz val="9"/>
        <color rgb="FFFF0000"/>
        <rFont val="Arial Narrow"/>
        <family val="2"/>
        <charset val="238"/>
      </rPr>
      <t>obročki</t>
    </r>
    <r>
      <rPr>
        <sz val="9"/>
        <rFont val="Arial Narrow"/>
        <family val="2"/>
        <charset val="238"/>
      </rPr>
      <t xml:space="preserve">  </t>
    </r>
    <r>
      <rPr>
        <sz val="9"/>
        <color rgb="FFFF0000"/>
        <rFont val="Arial Narrow"/>
        <family val="2"/>
        <charset val="238"/>
      </rPr>
      <t>napihnjenci</t>
    </r>
    <r>
      <rPr>
        <sz val="9"/>
        <rFont val="Arial Narrow"/>
        <family val="2"/>
        <charset val="238"/>
      </rPr>
      <t xml:space="preserve"> brez glutena, do 300g</t>
    </r>
  </si>
  <si>
    <r>
      <t xml:space="preserve">Sadno žitna rezina brez mleka, jajc in glutena, </t>
    </r>
    <r>
      <rPr>
        <sz val="9"/>
        <color rgb="FFFF0000"/>
        <rFont val="Arial Narrow"/>
        <family val="2"/>
        <charset val="238"/>
      </rPr>
      <t>20</t>
    </r>
    <r>
      <rPr>
        <sz val="9"/>
        <rFont val="Arial Narrow"/>
        <family val="2"/>
        <charset val="238"/>
      </rPr>
      <t xml:space="preserve">  </t>
    </r>
    <r>
      <rPr>
        <strike/>
        <sz val="9"/>
        <color rgb="FFFF0000"/>
        <rFont val="Arial Narrow"/>
        <family val="2"/>
        <charset val="238"/>
      </rPr>
      <t xml:space="preserve">30 </t>
    </r>
    <r>
      <rPr>
        <sz val="9"/>
        <rFont val="Arial Narrow"/>
        <family val="2"/>
        <charset val="238"/>
      </rPr>
      <t>do 40g</t>
    </r>
  </si>
  <si>
    <r>
      <t xml:space="preserve">Olive kalamata, neto količina </t>
    </r>
    <r>
      <rPr>
        <sz val="9"/>
        <color rgb="FFFF0000"/>
        <rFont val="Arial Narrow"/>
        <family val="2"/>
        <charset val="238"/>
      </rPr>
      <t>180</t>
    </r>
    <r>
      <rPr>
        <sz val="9"/>
        <rFont val="Arial Narrow"/>
        <family val="2"/>
        <charset val="238"/>
      </rPr>
      <t xml:space="preserve"> </t>
    </r>
    <r>
      <rPr>
        <strike/>
        <sz val="9"/>
        <color rgb="FFFF0000"/>
        <rFont val="Arial Narrow"/>
        <family val="2"/>
        <charset val="238"/>
      </rPr>
      <t>200</t>
    </r>
    <r>
      <rPr>
        <sz val="9"/>
        <rFont val="Arial Narrow"/>
        <family val="2"/>
        <charset val="238"/>
      </rPr>
      <t xml:space="preserve"> do 500 g</t>
    </r>
  </si>
  <si>
    <r>
      <t xml:space="preserve">Bio polnozrnate testenine, polžki / </t>
    </r>
    <r>
      <rPr>
        <sz val="9"/>
        <color rgb="FFFF0000"/>
        <rFont val="Arial Narrow"/>
        <family val="2"/>
        <charset val="238"/>
      </rPr>
      <t>svedri</t>
    </r>
    <r>
      <rPr>
        <sz val="9"/>
        <color theme="1"/>
        <rFont val="Arial Narrow"/>
        <family val="2"/>
        <charset val="238"/>
      </rPr>
      <t xml:space="preserve"> </t>
    </r>
    <r>
      <rPr>
        <strike/>
        <sz val="9"/>
        <color rgb="FFFF0000"/>
        <rFont val="Arial Narrow"/>
        <family val="2"/>
        <charset val="238"/>
      </rPr>
      <t>durum</t>
    </r>
    <r>
      <rPr>
        <sz val="9"/>
        <color theme="1"/>
        <rFont val="Arial Narrow"/>
        <family val="2"/>
        <charset val="238"/>
      </rPr>
      <t>, pakiranje do 1 kg</t>
    </r>
  </si>
  <si>
    <r>
      <t xml:space="preserve">Bio pirini polžki / </t>
    </r>
    <r>
      <rPr>
        <sz val="9"/>
        <color rgb="FFFF0000"/>
        <rFont val="Arial Narrow"/>
        <family val="2"/>
        <charset val="238"/>
      </rPr>
      <t>svedri,</t>
    </r>
    <r>
      <rPr>
        <sz val="9"/>
        <color theme="1"/>
        <rFont val="Arial Narrow"/>
        <family val="2"/>
        <charset val="238"/>
      </rPr>
      <t xml:space="preserve"> pakiranje do 1kg.</t>
    </r>
  </si>
  <si>
    <r>
      <t xml:space="preserve">Otroški čaj (janež, komarček, kamilica, kumina </t>
    </r>
    <r>
      <rPr>
        <sz val="9"/>
        <color rgb="FFFF0000"/>
        <rFont val="Arial Narrow"/>
        <family val="2"/>
        <charset val="238"/>
      </rPr>
      <t>ali seme šipka, plod koromarčka, plod janeža in plod kumine</t>
    </r>
    <r>
      <rPr>
        <sz val="9"/>
        <color theme="1"/>
        <rFont val="Arial Narrow"/>
        <family val="2"/>
        <charset val="238"/>
      </rPr>
      <t>), gastro pakiranje do 1 kg</t>
    </r>
  </si>
  <si>
    <r>
      <t xml:space="preserve">Cimet mleti, pakiranje </t>
    </r>
    <r>
      <rPr>
        <sz val="9"/>
        <color rgb="FFFF0000"/>
        <rFont val="Arial Narrow"/>
        <family val="2"/>
        <charset val="238"/>
      </rPr>
      <t>390</t>
    </r>
    <r>
      <rPr>
        <sz val="9"/>
        <color theme="1"/>
        <rFont val="Arial Narrow"/>
        <family val="2"/>
        <charset val="238"/>
      </rPr>
      <t xml:space="preserve"> </t>
    </r>
    <r>
      <rPr>
        <strike/>
        <sz val="9"/>
        <color rgb="FFFF0000"/>
        <rFont val="Arial Narrow"/>
        <family val="2"/>
        <charset val="238"/>
      </rPr>
      <t>400</t>
    </r>
    <r>
      <rPr>
        <sz val="9"/>
        <color theme="1"/>
        <rFont val="Arial Narrow"/>
        <family val="2"/>
        <charset val="238"/>
      </rPr>
      <t xml:space="preserve"> do 600 g, gastro pakiranje v embalažo, ki omogoča neprodušno zapiranje</t>
    </r>
  </si>
  <si>
    <r>
      <t xml:space="preserve">Peteršilj list, pakiranje 100 do </t>
    </r>
    <r>
      <rPr>
        <strike/>
        <sz val="9"/>
        <color rgb="FFFF0000"/>
        <rFont val="Arial Narrow"/>
        <family val="2"/>
        <charset val="238"/>
      </rPr>
      <t>200</t>
    </r>
    <r>
      <rPr>
        <sz val="9"/>
        <color theme="1"/>
        <rFont val="Arial Narrow"/>
        <family val="2"/>
        <charset val="238"/>
      </rPr>
      <t xml:space="preserve">  </t>
    </r>
    <r>
      <rPr>
        <sz val="9"/>
        <color rgb="FFFF0000"/>
        <rFont val="Arial Narrow"/>
        <family val="2"/>
        <charset val="238"/>
      </rPr>
      <t>250</t>
    </r>
    <r>
      <rPr>
        <sz val="9"/>
        <color theme="1"/>
        <rFont val="Arial Narrow"/>
        <family val="2"/>
        <charset val="238"/>
      </rPr>
      <t xml:space="preserve"> g, embalaža, ki omogoča neprodušno zapiranje</t>
    </r>
  </si>
  <si>
    <r>
      <t xml:space="preserve">Čokolada v prahu, min 36 % kakavovih delcev, pakiranje </t>
    </r>
    <r>
      <rPr>
        <sz val="9"/>
        <color rgb="FFFF0000"/>
        <rFont val="Arial Narrow"/>
        <family val="2"/>
        <charset val="238"/>
      </rPr>
      <t>100</t>
    </r>
    <r>
      <rPr>
        <sz val="9"/>
        <color theme="1"/>
        <rFont val="Arial Narrow"/>
        <family val="2"/>
        <charset val="238"/>
      </rPr>
      <t xml:space="preserve"> </t>
    </r>
    <r>
      <rPr>
        <strike/>
        <sz val="9"/>
        <color rgb="FFFF0000"/>
        <rFont val="Arial Narrow"/>
        <family val="2"/>
        <charset val="238"/>
      </rPr>
      <t>200</t>
    </r>
    <r>
      <rPr>
        <sz val="9"/>
        <color theme="1"/>
        <rFont val="Arial Narrow"/>
        <family val="2"/>
        <charset val="238"/>
      </rPr>
      <t xml:space="preserve"> do 1000 g</t>
    </r>
  </si>
  <si>
    <r>
      <t>Korneti, pakiranje 40-</t>
    </r>
    <r>
      <rPr>
        <strike/>
        <sz val="9"/>
        <color rgb="FFFF0000"/>
        <rFont val="Arial Narrow"/>
        <family val="2"/>
        <charset val="238"/>
      </rPr>
      <t>100</t>
    </r>
    <r>
      <rPr>
        <sz val="9"/>
        <color theme="1"/>
        <rFont val="Arial Narrow"/>
        <family val="2"/>
        <charset val="238"/>
      </rPr>
      <t xml:space="preserve">  </t>
    </r>
    <r>
      <rPr>
        <sz val="9"/>
        <color rgb="FFFF0000"/>
        <rFont val="Arial Narrow"/>
        <family val="2"/>
        <charset val="238"/>
      </rPr>
      <t>200</t>
    </r>
    <r>
      <rPr>
        <sz val="9"/>
        <color theme="1"/>
        <rFont val="Arial Narrow"/>
        <family val="2"/>
        <charset val="238"/>
      </rPr>
      <t xml:space="preserve"> g</t>
    </r>
  </si>
  <si>
    <r>
      <t>Sadno</t>
    </r>
    <r>
      <rPr>
        <strike/>
        <sz val="9"/>
        <color rgb="FFFF0000"/>
        <rFont val="Arial Narrow"/>
        <family val="2"/>
        <charset val="238"/>
      </rPr>
      <t>-zelenjavna</t>
    </r>
    <r>
      <rPr>
        <sz val="9"/>
        <color theme="1"/>
        <rFont val="Arial Narrow"/>
        <family val="2"/>
        <charset val="238"/>
      </rPr>
      <t xml:space="preserve"> </t>
    </r>
    <r>
      <rPr>
        <sz val="9"/>
        <color rgb="FFFF0000"/>
        <rFont val="Arial Narrow"/>
        <family val="2"/>
        <charset val="238"/>
      </rPr>
      <t>žitna</t>
    </r>
    <r>
      <rPr>
        <sz val="9"/>
        <color theme="1"/>
        <rFont val="Arial Narrow"/>
        <family val="2"/>
        <charset val="238"/>
      </rPr>
      <t xml:space="preserve"> ploščica </t>
    </r>
    <r>
      <rPr>
        <strike/>
        <sz val="9"/>
        <color rgb="FFFF0000"/>
        <rFont val="Arial Narrow"/>
        <family val="2"/>
        <charset val="238"/>
      </rPr>
      <t>z min. 80%</t>
    </r>
    <r>
      <rPr>
        <sz val="9"/>
        <color theme="1"/>
        <rFont val="Arial Narrow"/>
        <family val="2"/>
        <charset val="238"/>
      </rPr>
      <t xml:space="preserve"> , </t>
    </r>
    <r>
      <rPr>
        <sz val="9"/>
        <color rgb="FFFF0000"/>
        <rFont val="Arial Narrow"/>
        <family val="2"/>
        <charset val="238"/>
      </rPr>
      <t>90%</t>
    </r>
    <r>
      <rPr>
        <sz val="9"/>
        <color theme="1"/>
        <rFont val="Arial Narrow"/>
        <family val="2"/>
        <charset val="238"/>
      </rPr>
      <t xml:space="preserve"> sadn</t>
    </r>
    <r>
      <rPr>
        <strike/>
        <sz val="9"/>
        <color rgb="FFFF0000"/>
        <rFont val="Arial Narrow"/>
        <family val="2"/>
        <charset val="238"/>
      </rPr>
      <t>o</t>
    </r>
    <r>
      <rPr>
        <sz val="9"/>
        <color rgb="FFFF0000"/>
        <rFont val="Arial Narrow"/>
        <family val="2"/>
        <charset val="238"/>
      </rPr>
      <t>ega</t>
    </r>
    <r>
      <rPr>
        <strike/>
        <sz val="9"/>
        <color rgb="FFFF0000"/>
        <rFont val="Arial Narrow"/>
        <family val="2"/>
        <charset val="238"/>
      </rPr>
      <t>-zelenjavnega</t>
    </r>
    <r>
      <rPr>
        <sz val="9"/>
        <color theme="1"/>
        <rFont val="Arial Narrow"/>
        <family val="2"/>
        <charset val="238"/>
      </rPr>
      <t xml:space="preserve"> deleža 30-40g</t>
    </r>
  </si>
  <si>
    <r>
      <t xml:space="preserve">Bio šipkov čaj ali </t>
    </r>
    <r>
      <rPr>
        <sz val="9"/>
        <color rgb="FFFF0000"/>
        <rFont val="Arial Narrow"/>
        <family val="2"/>
        <charset val="238"/>
      </rPr>
      <t>bio šipkov čaj s hibiskusom</t>
    </r>
    <r>
      <rPr>
        <sz val="9"/>
        <color theme="1"/>
        <rFont val="Arial Narrow"/>
        <family val="2"/>
        <charset val="238"/>
      </rPr>
      <t>, pakiranje do 1,5 kg</t>
    </r>
  </si>
  <si>
    <r>
      <t>kg</t>
    </r>
    <r>
      <rPr>
        <sz val="9"/>
        <color rgb="FFFF0000"/>
        <rFont val="Arial Narrow"/>
        <family val="2"/>
        <charset val="238"/>
      </rPr>
      <t xml:space="preserve">  L</t>
    </r>
  </si>
  <si>
    <r>
      <t xml:space="preserve">Pirine testenine,(peresniki) pakiranje </t>
    </r>
    <r>
      <rPr>
        <strike/>
        <sz val="9"/>
        <color rgb="FFFF0000"/>
        <rFont val="Arial Narrow"/>
        <family val="2"/>
        <charset val="238"/>
      </rPr>
      <t>1</t>
    </r>
    <r>
      <rPr>
        <sz val="9"/>
        <color rgb="FFFF0000"/>
        <rFont val="Arial Narrow"/>
        <family val="2"/>
        <charset val="238"/>
      </rPr>
      <t xml:space="preserve">   0,5 do</t>
    </r>
    <r>
      <rPr>
        <strike/>
        <sz val="9"/>
        <color rgb="FFFF0000"/>
        <rFont val="Arial Narrow"/>
        <family val="2"/>
        <charset val="238"/>
      </rPr>
      <t xml:space="preserve"> </t>
    </r>
    <r>
      <rPr>
        <sz val="9"/>
        <rFont val="Arial Narrow"/>
        <family val="2"/>
        <charset val="238"/>
      </rPr>
      <t>5  kg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</si>
</sst>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00"/>
  </numFmts>
  <fonts count="65">
    <font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9"/>
      <color theme="1"/>
      <name val="Calibri"/>
      <family val="2"/>
      <charset val="238"/>
      <scheme val="minor"/>
    </font>
    <font>
      <sz val="6"/>
      <color theme="1"/>
      <name val="Arial Narrow"/>
      <family val="2"/>
      <charset val="238"/>
    </font>
    <font>
      <sz val="10"/>
      <color theme="1"/>
      <name val="Arial Narrow"/>
      <family val="2"/>
      <charset val="238"/>
    </font>
    <font>
      <b/>
      <sz val="14"/>
      <color theme="1"/>
      <name val="Arial Narrow"/>
      <family val="2"/>
      <charset val="238"/>
    </font>
    <font>
      <sz val="10"/>
      <name val="Arial Narrow"/>
      <family val="2"/>
      <charset val="238"/>
    </font>
    <font>
      <b/>
      <sz val="10"/>
      <name val="Arial Narrow"/>
      <family val="2"/>
      <charset val="238"/>
    </font>
    <font>
      <sz val="11"/>
      <color indexed="8"/>
      <name val="Calibri"/>
      <family val="2"/>
      <charset val="238"/>
    </font>
    <font>
      <sz val="4"/>
      <color theme="1"/>
      <name val="Calibri"/>
      <family val="2"/>
      <charset val="238"/>
      <scheme val="minor"/>
    </font>
    <font>
      <sz val="4"/>
      <color theme="1"/>
      <name val="Arial Narrow"/>
      <family val="2"/>
      <charset val="238"/>
    </font>
    <font>
      <b/>
      <sz val="4"/>
      <color theme="1"/>
      <name val="Calibri"/>
      <family val="2"/>
      <charset val="238"/>
      <scheme val="minor"/>
    </font>
    <font>
      <sz val="7"/>
      <color theme="1"/>
      <name val="Arial Narrow"/>
      <family val="2"/>
      <charset val="238"/>
    </font>
    <font>
      <b/>
      <sz val="7"/>
      <color theme="1"/>
      <name val="Arial Narrow"/>
      <family val="2"/>
      <charset val="238"/>
    </font>
    <font>
      <sz val="7"/>
      <color theme="1"/>
      <name val="Calibri"/>
      <family val="2"/>
      <charset val="238"/>
      <scheme val="minor"/>
    </font>
    <font>
      <b/>
      <sz val="7"/>
      <name val="Arial Narrow"/>
      <family val="2"/>
      <charset val="238"/>
    </font>
    <font>
      <b/>
      <sz val="9"/>
      <name val="Arial Narrow"/>
      <family val="2"/>
      <charset val="238"/>
    </font>
    <font>
      <sz val="9"/>
      <color theme="1"/>
      <name val="Arial Narrow"/>
      <family val="2"/>
      <charset val="238"/>
    </font>
    <font>
      <sz val="9"/>
      <name val="Arial Narrow"/>
      <family val="2"/>
      <charset val="238"/>
    </font>
    <font>
      <b/>
      <sz val="9"/>
      <color theme="1"/>
      <name val="Arial Narrow"/>
      <family val="2"/>
      <charset val="238"/>
    </font>
    <font>
      <sz val="14"/>
      <color theme="1"/>
      <name val="Calibri"/>
      <family val="2"/>
      <charset val="238"/>
      <scheme val="minor"/>
    </font>
    <font>
      <sz val="11"/>
      <color theme="1"/>
      <name val="Arial Narrow"/>
      <family val="2"/>
      <charset val="238"/>
    </font>
    <font>
      <b/>
      <u/>
      <sz val="10"/>
      <name val="Arial Narrow"/>
      <family val="2"/>
      <charset val="238"/>
    </font>
    <font>
      <sz val="8"/>
      <color theme="1"/>
      <name val="Arial Narrow"/>
      <family val="2"/>
      <charset val="238"/>
    </font>
    <font>
      <sz val="4"/>
      <name val="Arial Narrow"/>
      <family val="2"/>
      <charset val="238"/>
    </font>
    <font>
      <sz val="4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6"/>
      <name val="Arial Narrow"/>
      <family val="2"/>
      <charset val="238"/>
    </font>
    <font>
      <sz val="7"/>
      <name val="Calibri"/>
      <family val="2"/>
      <charset val="238"/>
      <scheme val="minor"/>
    </font>
    <font>
      <sz val="7"/>
      <name val="Arial Narrow"/>
      <family val="2"/>
      <charset val="238"/>
    </font>
    <font>
      <b/>
      <i/>
      <sz val="10"/>
      <color theme="1"/>
      <name val="Arial Narrow"/>
      <family val="2"/>
      <charset val="238"/>
    </font>
    <font>
      <sz val="10"/>
      <color indexed="8"/>
      <name val="Arial Narrow"/>
      <family val="2"/>
      <charset val="238"/>
    </font>
    <font>
      <u/>
      <sz val="9"/>
      <color theme="1"/>
      <name val="Arial Narrow"/>
      <family val="2"/>
      <charset val="238"/>
    </font>
    <font>
      <sz val="9"/>
      <color indexed="8"/>
      <name val="Arial Narrow"/>
      <family val="2"/>
      <charset val="238"/>
    </font>
    <font>
      <b/>
      <sz val="9"/>
      <color rgb="FFFF0000"/>
      <name val="Arial Narrow"/>
      <family val="2"/>
      <charset val="238"/>
    </font>
    <font>
      <b/>
      <sz val="14"/>
      <name val="Arial Narrow"/>
      <family val="2"/>
      <charset val="238"/>
    </font>
    <font>
      <b/>
      <sz val="10"/>
      <color theme="1"/>
      <name val="Arial Narrow"/>
      <family val="2"/>
      <charset val="238"/>
    </font>
    <font>
      <b/>
      <sz val="8"/>
      <color theme="1"/>
      <name val="Arial Narrow"/>
      <family val="2"/>
      <charset val="238"/>
    </font>
    <font>
      <sz val="10"/>
      <color rgb="FFFF0000"/>
      <name val="Arial Narrow"/>
      <family val="2"/>
      <charset val="238"/>
    </font>
    <font>
      <sz val="9"/>
      <color rgb="FFFF0000"/>
      <name val="Arial Narrow"/>
      <family val="2"/>
      <charset val="238"/>
    </font>
    <font>
      <b/>
      <sz val="8"/>
      <color rgb="FFFF0000"/>
      <name val="Arial Narrow"/>
      <family val="2"/>
      <charset val="238"/>
    </font>
    <font>
      <b/>
      <sz val="10"/>
      <color rgb="FFFF0000"/>
      <name val="Arial Narrow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indexed="10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0"/>
      <name val="Arial CE"/>
      <charset val="238"/>
    </font>
    <font>
      <sz val="11"/>
      <color indexed="9"/>
      <name val="Calibri"/>
      <family val="2"/>
      <charset val="238"/>
    </font>
    <font>
      <sz val="11"/>
      <color indexed="20"/>
      <name val="Calibri"/>
      <family val="2"/>
      <charset val="238"/>
    </font>
    <font>
      <b/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2"/>
      <name val="Calibri"/>
      <family val="2"/>
      <charset val="238"/>
    </font>
    <font>
      <sz val="11"/>
      <color indexed="52"/>
      <name val="Calibri"/>
      <family val="2"/>
      <charset val="238"/>
    </font>
    <font>
      <sz val="11"/>
      <color indexed="8"/>
      <name val="Arial1"/>
      <charset val="238"/>
    </font>
    <font>
      <sz val="11"/>
      <color indexed="60"/>
      <name val="Calibri"/>
      <family val="2"/>
      <charset val="238"/>
    </font>
    <font>
      <b/>
      <sz val="11"/>
      <color indexed="63"/>
      <name val="Calibri"/>
      <family val="2"/>
      <charset val="238"/>
    </font>
    <font>
      <sz val="7"/>
      <color indexed="8"/>
      <name val="Tahoma"/>
      <family val="2"/>
      <charset val="238"/>
    </font>
    <font>
      <b/>
      <sz val="18"/>
      <color indexed="56"/>
      <name val="Cambria"/>
      <family val="2"/>
      <charset val="238"/>
    </font>
    <font>
      <strike/>
      <sz val="9"/>
      <color rgb="FFFF0000"/>
      <name val="Arial Narrow"/>
      <family val="2"/>
      <charset val="238"/>
    </font>
  </fonts>
  <fills count="30">
    <fill>
      <patternFill patternType="none"/>
    </fill>
    <fill>
      <patternFill patternType="gray125"/>
    </fill>
    <fill>
      <patternFill patternType="solid">
        <fgColor indexed="65"/>
        <bgColor theme="1"/>
      </patternFill>
    </fill>
    <fill>
      <patternFill patternType="solid">
        <fgColor rgb="FF92D05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2">
    <xf numFmtId="0" fontId="0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44" fontId="10" fillId="0" borderId="0" applyFont="0" applyFill="0" applyBorder="0" applyAlignment="0" applyProtection="0"/>
    <xf numFmtId="0" fontId="10" fillId="0" borderId="0"/>
    <xf numFmtId="0" fontId="3" fillId="0" borderId="0"/>
    <xf numFmtId="0" fontId="3" fillId="0" borderId="0"/>
    <xf numFmtId="0" fontId="47" fillId="0" borderId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1" borderId="0" applyNumberFormat="0" applyBorder="0" applyAlignment="0" applyProtection="0"/>
    <xf numFmtId="0" fontId="10" fillId="15" borderId="0" applyNumberFormat="0" applyBorder="0" applyAlignment="0" applyProtection="0"/>
    <xf numFmtId="0" fontId="10" fillId="18" borderId="0" applyNumberFormat="0" applyBorder="0" applyAlignment="0" applyProtection="0"/>
    <xf numFmtId="0" fontId="48" fillId="19" borderId="0" applyNumberFormat="0" applyBorder="0" applyAlignment="0" applyProtection="0"/>
    <xf numFmtId="0" fontId="48" fillId="16" borderId="0" applyNumberFormat="0" applyBorder="0" applyAlignment="0" applyProtection="0"/>
    <xf numFmtId="0" fontId="48" fillId="17" borderId="0" applyNumberFormat="0" applyBorder="0" applyAlignment="0" applyProtection="0"/>
    <xf numFmtId="0" fontId="48" fillId="20" borderId="0" applyNumberFormat="0" applyBorder="0" applyAlignment="0" applyProtection="0"/>
    <xf numFmtId="0" fontId="48" fillId="21" borderId="0" applyNumberFormat="0" applyBorder="0" applyAlignment="0" applyProtection="0"/>
    <xf numFmtId="0" fontId="48" fillId="22" borderId="0" applyNumberFormat="0" applyBorder="0" applyAlignment="0" applyProtection="0"/>
    <xf numFmtId="0" fontId="48" fillId="23" borderId="0" applyNumberFormat="0" applyBorder="0" applyAlignment="0" applyProtection="0"/>
    <xf numFmtId="0" fontId="48" fillId="24" borderId="0" applyNumberFormat="0" applyBorder="0" applyAlignment="0" applyProtection="0"/>
    <xf numFmtId="0" fontId="48" fillId="25" borderId="0" applyNumberFormat="0" applyBorder="0" applyAlignment="0" applyProtection="0"/>
    <xf numFmtId="0" fontId="48" fillId="20" borderId="0" applyNumberFormat="0" applyBorder="0" applyAlignment="0" applyProtection="0"/>
    <xf numFmtId="0" fontId="48" fillId="21" borderId="0" applyNumberFormat="0" applyBorder="0" applyAlignment="0" applyProtection="0"/>
    <xf numFmtId="0" fontId="48" fillId="26" borderId="0" applyNumberFormat="0" applyBorder="0" applyAlignment="0" applyProtection="0"/>
    <xf numFmtId="0" fontId="49" fillId="9" borderId="0" applyNumberFormat="0" applyBorder="0" applyAlignment="0" applyProtection="0"/>
    <xf numFmtId="0" fontId="50" fillId="14" borderId="5" applyNumberFormat="0" applyAlignment="0" applyProtection="0"/>
    <xf numFmtId="0" fontId="51" fillId="27" borderId="6" applyNumberFormat="0" applyAlignment="0" applyProtection="0"/>
    <xf numFmtId="0" fontId="52" fillId="0" borderId="0" applyNumberFormat="0" applyFill="0" applyBorder="0" applyAlignment="0" applyProtection="0"/>
    <xf numFmtId="0" fontId="53" fillId="10" borderId="0" applyNumberFormat="0" applyBorder="0" applyAlignment="0" applyProtection="0"/>
    <xf numFmtId="0" fontId="54" fillId="0" borderId="7" applyNumberFormat="0" applyFill="0" applyAlignment="0" applyProtection="0"/>
    <xf numFmtId="0" fontId="55" fillId="0" borderId="8" applyNumberFormat="0" applyFill="0" applyAlignment="0" applyProtection="0"/>
    <xf numFmtId="0" fontId="56" fillId="0" borderId="9" applyNumberFormat="0" applyFill="0" applyAlignment="0" applyProtection="0"/>
    <xf numFmtId="0" fontId="56" fillId="0" borderId="0" applyNumberFormat="0" applyFill="0" applyBorder="0" applyAlignment="0" applyProtection="0"/>
    <xf numFmtId="0" fontId="57" fillId="13" borderId="5" applyNumberFormat="0" applyAlignment="0" applyProtection="0"/>
    <xf numFmtId="0" fontId="57" fillId="14" borderId="5" applyNumberFormat="0" applyAlignment="0" applyProtection="0"/>
    <xf numFmtId="0" fontId="58" fillId="0" borderId="10" applyNumberFormat="0" applyFill="0" applyAlignment="0" applyProtection="0"/>
    <xf numFmtId="0" fontId="3" fillId="0" borderId="0"/>
    <xf numFmtId="0" fontId="59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60" fillId="28" borderId="0" applyNumberFormat="0" applyBorder="0" applyAlignment="0" applyProtection="0"/>
    <xf numFmtId="0" fontId="3" fillId="0" borderId="0"/>
    <xf numFmtId="0" fontId="47" fillId="29" borderId="11" applyNumberFormat="0" applyFont="0" applyAlignment="0" applyProtection="0"/>
    <xf numFmtId="0" fontId="3" fillId="29" borderId="11" applyNumberFormat="0" applyFont="0" applyAlignment="0" applyProtection="0"/>
    <xf numFmtId="0" fontId="61" fillId="14" borderId="12" applyNumberFormat="0" applyAlignment="0" applyProtection="0"/>
    <xf numFmtId="0" fontId="62" fillId="7" borderId="0">
      <alignment horizontal="left" vertical="top"/>
    </xf>
    <xf numFmtId="0" fontId="63" fillId="0" borderId="0" applyNumberFormat="0" applyFill="0" applyBorder="0" applyAlignment="0" applyProtection="0"/>
    <xf numFmtId="0" fontId="46" fillId="0" borderId="13" applyNumberFormat="0" applyFill="0" applyAlignment="0" applyProtection="0"/>
    <xf numFmtId="0" fontId="45" fillId="0" borderId="0" applyNumberFormat="0" applyFill="0" applyBorder="0" applyAlignment="0" applyProtection="0"/>
  </cellStyleXfs>
  <cellXfs count="173">
    <xf numFmtId="0" fontId="0" fillId="0" borderId="0" xfId="0"/>
    <xf numFmtId="0" fontId="5" fillId="0" borderId="0" xfId="0" applyFont="1"/>
    <xf numFmtId="0" fontId="12" fillId="0" borderId="0" xfId="0" applyFont="1"/>
    <xf numFmtId="0" fontId="12" fillId="0" borderId="0" xfId="0" applyFont="1" applyAlignment="1">
      <alignment horizontal="center" vertical="center"/>
    </xf>
    <xf numFmtId="3" fontId="12" fillId="0" borderId="0" xfId="0" applyNumberFormat="1" applyFont="1"/>
    <xf numFmtId="0" fontId="11" fillId="0" borderId="0" xfId="0" applyFont="1"/>
    <xf numFmtId="0" fontId="16" fillId="0" borderId="0" xfId="0" applyFont="1"/>
    <xf numFmtId="0" fontId="4" fillId="0" borderId="0" xfId="0" applyFont="1"/>
    <xf numFmtId="0" fontId="5" fillId="0" borderId="0" xfId="0" applyFont="1" applyAlignment="1">
      <alignment horizontal="center" vertical="center"/>
    </xf>
    <xf numFmtId="3" fontId="5" fillId="0" borderId="0" xfId="0" applyNumberFormat="1" applyFont="1"/>
    <xf numFmtId="0" fontId="13" fillId="0" borderId="0" xfId="0" applyFont="1"/>
    <xf numFmtId="0" fontId="14" fillId="0" borderId="0" xfId="0" applyFont="1" applyAlignment="1">
      <alignment horizontal="justify" vertical="center" wrapText="1"/>
    </xf>
    <xf numFmtId="0" fontId="15" fillId="0" borderId="0" xfId="0" applyFont="1" applyAlignment="1">
      <alignment horizontal="justify" vertical="center" wrapText="1"/>
    </xf>
    <xf numFmtId="3" fontId="17" fillId="0" borderId="0" xfId="0" quotePrefix="1" applyNumberFormat="1" applyFont="1" applyAlignment="1">
      <alignment horizontal="center" vertical="center"/>
    </xf>
    <xf numFmtId="3" fontId="17" fillId="5" borderId="0" xfId="0" quotePrefix="1" applyNumberFormat="1" applyFont="1" applyFill="1" applyAlignment="1">
      <alignment horizontal="center" vertical="center"/>
    </xf>
    <xf numFmtId="0" fontId="1" fillId="0" borderId="0" xfId="0" applyFont="1"/>
    <xf numFmtId="3" fontId="19" fillId="2" borderId="1" xfId="0" applyNumberFormat="1" applyFont="1" applyFill="1" applyBorder="1" applyAlignment="1">
      <alignment horizontal="center" vertical="center" wrapText="1"/>
    </xf>
    <xf numFmtId="0" fontId="22" fillId="0" borderId="0" xfId="0" applyFont="1"/>
    <xf numFmtId="0" fontId="23" fillId="0" borderId="0" xfId="0" applyFont="1"/>
    <xf numFmtId="0" fontId="16" fillId="0" borderId="0" xfId="0" applyFont="1" applyAlignment="1">
      <alignment horizontal="center" vertical="center"/>
    </xf>
    <xf numFmtId="0" fontId="8" fillId="0" borderId="0" xfId="0" applyFont="1"/>
    <xf numFmtId="0" fontId="25" fillId="0" borderId="0" xfId="0" applyFont="1"/>
    <xf numFmtId="0" fontId="26" fillId="0" borderId="0" xfId="0" applyFont="1"/>
    <xf numFmtId="0" fontId="27" fillId="0" borderId="0" xfId="0" applyFont="1"/>
    <xf numFmtId="0" fontId="28" fillId="0" borderId="0" xfId="0" applyFont="1"/>
    <xf numFmtId="0" fontId="20" fillId="2" borderId="1" xfId="0" applyFont="1" applyFill="1" applyBorder="1" applyAlignment="1">
      <alignment horizontal="justify" vertical="center" wrapText="1"/>
    </xf>
    <xf numFmtId="0" fontId="29" fillId="0" borderId="0" xfId="0" applyFont="1"/>
    <xf numFmtId="0" fontId="30" fillId="0" borderId="0" xfId="0" applyFont="1"/>
    <xf numFmtId="0" fontId="6" fillId="0" borderId="0" xfId="0" applyFont="1"/>
    <xf numFmtId="0" fontId="6" fillId="0" borderId="0" xfId="0" applyFont="1" applyAlignment="1">
      <alignment horizontal="center" vertical="center"/>
    </xf>
    <xf numFmtId="3" fontId="6" fillId="0" borderId="0" xfId="0" applyNumberFormat="1" applyFont="1"/>
    <xf numFmtId="0" fontId="24" fillId="0" borderId="0" xfId="0" applyFont="1"/>
    <xf numFmtId="0" fontId="32" fillId="5" borderId="0" xfId="0" applyFont="1" applyFill="1" applyProtection="1">
      <protection locked="0"/>
    </xf>
    <xf numFmtId="0" fontId="32" fillId="5" borderId="0" xfId="0" applyFont="1" applyFill="1"/>
    <xf numFmtId="0" fontId="20" fillId="0" borderId="1" xfId="3" applyFont="1" applyBorder="1" applyAlignment="1">
      <alignment horizontal="left" vertical="center" wrapText="1"/>
    </xf>
    <xf numFmtId="0" fontId="19" fillId="0" borderId="0" xfId="0" applyFont="1" applyAlignment="1">
      <alignment horizontal="justify" vertical="center" wrapText="1"/>
    </xf>
    <xf numFmtId="3" fontId="18" fillId="0" borderId="0" xfId="0" quotePrefix="1" applyNumberFormat="1" applyFont="1" applyAlignment="1">
      <alignment horizontal="center" vertical="center"/>
    </xf>
    <xf numFmtId="3" fontId="18" fillId="5" borderId="0" xfId="0" quotePrefix="1" applyNumberFormat="1" applyFont="1" applyFill="1" applyAlignment="1">
      <alignment horizontal="center" vertical="center"/>
    </xf>
    <xf numFmtId="0" fontId="20" fillId="0" borderId="1" xfId="0" applyFont="1" applyBorder="1" applyAlignment="1">
      <alignment horizontal="left" vertical="center" wrapText="1"/>
    </xf>
    <xf numFmtId="0" fontId="21" fillId="0" borderId="1" xfId="0" applyFont="1" applyBorder="1" applyAlignment="1">
      <alignment horizontal="justify" vertical="center" wrapText="1"/>
    </xf>
    <xf numFmtId="4" fontId="21" fillId="4" borderId="1" xfId="0" applyNumberFormat="1" applyFont="1" applyFill="1" applyBorder="1" applyAlignment="1">
      <alignment horizontal="center" vertical="center"/>
    </xf>
    <xf numFmtId="3" fontId="21" fillId="4" borderId="1" xfId="0" applyNumberFormat="1" applyFont="1" applyFill="1" applyBorder="1" applyAlignment="1">
      <alignment horizontal="center" vertical="center"/>
    </xf>
    <xf numFmtId="0" fontId="20" fillId="0" borderId="1" xfId="0" applyFont="1" applyBorder="1" applyAlignment="1">
      <alignment vertical="center" wrapText="1"/>
    </xf>
    <xf numFmtId="0" fontId="9" fillId="0" borderId="0" xfId="0" applyFont="1" applyProtection="1">
      <protection locked="0"/>
    </xf>
    <xf numFmtId="0" fontId="9" fillId="0" borderId="0" xfId="0" applyFont="1" applyAlignment="1" applyProtection="1">
      <alignment horizontal="left"/>
      <protection locked="0"/>
    </xf>
    <xf numFmtId="0" fontId="20" fillId="0" borderId="1" xfId="0" applyFont="1" applyBorder="1" applyAlignment="1">
      <alignment horizontal="justify" vertical="center" wrapText="1"/>
    </xf>
    <xf numFmtId="0" fontId="18" fillId="0" borderId="1" xfId="0" applyFont="1" applyBorder="1" applyAlignment="1">
      <alignment horizontal="justify" vertical="center" wrapText="1"/>
    </xf>
    <xf numFmtId="0" fontId="19" fillId="0" borderId="1" xfId="0" applyFont="1" applyBorder="1" applyAlignment="1">
      <alignment vertical="center" wrapText="1"/>
    </xf>
    <xf numFmtId="0" fontId="8" fillId="0" borderId="0" xfId="0" applyFont="1" applyAlignment="1">
      <alignment vertical="center"/>
    </xf>
    <xf numFmtId="0" fontId="19" fillId="0" borderId="1" xfId="0" applyFont="1" applyBorder="1" applyAlignment="1">
      <alignment horizontal="left" vertical="center" wrapText="1"/>
    </xf>
    <xf numFmtId="0" fontId="19" fillId="5" borderId="1" xfId="0" applyFont="1" applyFill="1" applyBorder="1" applyAlignment="1">
      <alignment horizontal="left" vertical="center" wrapText="1"/>
    </xf>
    <xf numFmtId="0" fontId="8" fillId="0" borderId="0" xfId="0" applyFont="1" applyAlignment="1">
      <alignment horizontal="left"/>
    </xf>
    <xf numFmtId="4" fontId="17" fillId="3" borderId="1" xfId="1" applyNumberFormat="1" applyFont="1" applyFill="1" applyBorder="1" applyAlignment="1">
      <alignment horizontal="center" vertical="center" wrapText="1"/>
    </xf>
    <xf numFmtId="0" fontId="0" fillId="6" borderId="0" xfId="0" applyFill="1" applyAlignment="1">
      <alignment vertical="center"/>
    </xf>
    <xf numFmtId="0" fontId="35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center"/>
    </xf>
    <xf numFmtId="0" fontId="21" fillId="0" borderId="0" xfId="0" applyFont="1" applyAlignment="1">
      <alignment horizontal="justify" vertical="center" wrapText="1"/>
    </xf>
    <xf numFmtId="3" fontId="18" fillId="5" borderId="1" xfId="0" quotePrefix="1" applyNumberFormat="1" applyFont="1" applyFill="1" applyBorder="1" applyAlignment="1">
      <alignment horizontal="center" vertical="center"/>
    </xf>
    <xf numFmtId="0" fontId="19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justify" vertical="center" wrapText="1"/>
    </xf>
    <xf numFmtId="3" fontId="19" fillId="0" borderId="1" xfId="0" applyNumberFormat="1" applyFont="1" applyBorder="1" applyAlignment="1">
      <alignment horizontal="center" vertical="center" wrapText="1"/>
    </xf>
    <xf numFmtId="0" fontId="19" fillId="0" borderId="1" xfId="0" applyFont="1" applyBorder="1" applyAlignment="1" applyProtection="1">
      <alignment horizontal="center" vertical="center" wrapText="1"/>
      <protection locked="0"/>
    </xf>
    <xf numFmtId="4" fontId="19" fillId="4" borderId="1" xfId="0" applyNumberFormat="1" applyFont="1" applyFill="1" applyBorder="1" applyAlignment="1">
      <alignment horizontal="center" vertical="center" wrapText="1"/>
    </xf>
    <xf numFmtId="3" fontId="18" fillId="0" borderId="1" xfId="0" quotePrefix="1" applyNumberFormat="1" applyFont="1" applyBorder="1" applyAlignment="1">
      <alignment horizontal="center" vertical="center"/>
    </xf>
    <xf numFmtId="3" fontId="18" fillId="0" borderId="1" xfId="0" quotePrefix="1" applyNumberFormat="1" applyFont="1" applyBorder="1" applyAlignment="1" applyProtection="1">
      <alignment horizontal="center" vertical="center"/>
      <protection locked="0"/>
    </xf>
    <xf numFmtId="0" fontId="20" fillId="0" borderId="1" xfId="3" applyFont="1" applyBorder="1" applyAlignment="1">
      <alignment vertical="center" wrapText="1"/>
    </xf>
    <xf numFmtId="0" fontId="20" fillId="5" borderId="1" xfId="0" applyFont="1" applyFill="1" applyBorder="1" applyAlignment="1">
      <alignment horizontal="left" vertical="center" wrapText="1"/>
    </xf>
    <xf numFmtId="0" fontId="0" fillId="0" borderId="0" xfId="0" applyAlignment="1">
      <alignment vertical="center"/>
    </xf>
    <xf numFmtId="0" fontId="17" fillId="3" borderId="1" xfId="1" applyFont="1" applyFill="1" applyBorder="1" applyAlignment="1">
      <alignment horizontal="center" vertical="center" wrapText="1"/>
    </xf>
    <xf numFmtId="3" fontId="17" fillId="3" borderId="1" xfId="1" applyNumberFormat="1" applyFont="1" applyFill="1" applyBorder="1" applyAlignment="1">
      <alignment horizontal="center" vertical="center" wrapText="1"/>
    </xf>
    <xf numFmtId="0" fontId="31" fillId="3" borderId="1" xfId="1" applyFont="1" applyFill="1" applyBorder="1" applyAlignment="1">
      <alignment horizontal="center" vertical="center" wrapText="1"/>
    </xf>
    <xf numFmtId="4" fontId="21" fillId="5" borderId="0" xfId="0" applyNumberFormat="1" applyFont="1" applyFill="1" applyAlignment="1">
      <alignment horizontal="center" vertical="center"/>
    </xf>
    <xf numFmtId="3" fontId="21" fillId="5" borderId="0" xfId="0" applyNumberFormat="1" applyFont="1" applyFill="1" applyAlignment="1">
      <alignment horizontal="center" vertical="center"/>
    </xf>
    <xf numFmtId="3" fontId="19" fillId="5" borderId="1" xfId="0" applyNumberFormat="1" applyFont="1" applyFill="1" applyBorder="1" applyAlignment="1">
      <alignment horizontal="center" vertical="center" wrapText="1"/>
    </xf>
    <xf numFmtId="0" fontId="6" fillId="0" borderId="0" xfId="0" applyFont="1" applyProtection="1">
      <protection locked="0"/>
    </xf>
    <xf numFmtId="0" fontId="19" fillId="5" borderId="1" xfId="0" applyFont="1" applyFill="1" applyBorder="1" applyAlignment="1">
      <alignment horizontal="justify" vertical="center" wrapText="1"/>
    </xf>
    <xf numFmtId="0" fontId="19" fillId="5" borderId="1" xfId="0" applyFont="1" applyFill="1" applyBorder="1" applyAlignment="1">
      <alignment horizontal="center" vertical="center" wrapText="1"/>
    </xf>
    <xf numFmtId="0" fontId="8" fillId="5" borderId="0" xfId="0" applyFont="1" applyFill="1" applyAlignment="1">
      <alignment horizontal="left" vertical="center" wrapText="1"/>
    </xf>
    <xf numFmtId="0" fontId="6" fillId="0" borderId="0" xfId="0" applyFont="1" applyAlignment="1" applyProtection="1">
      <alignment horizontal="left" vertical="center"/>
      <protection locked="0"/>
    </xf>
    <xf numFmtId="3" fontId="20" fillId="0" borderId="1" xfId="0" quotePrefix="1" applyNumberFormat="1" applyFont="1" applyBorder="1" applyAlignment="1">
      <alignment horizontal="center" vertical="center"/>
    </xf>
    <xf numFmtId="0" fontId="19" fillId="0" borderId="1" xfId="0" applyFont="1" applyBorder="1"/>
    <xf numFmtId="3" fontId="19" fillId="0" borderId="1" xfId="0" applyNumberFormat="1" applyFont="1" applyBorder="1" applyAlignment="1" applyProtection="1">
      <alignment horizontal="center" vertical="center" wrapText="1"/>
      <protection locked="0"/>
    </xf>
    <xf numFmtId="0" fontId="0" fillId="0" borderId="0" xfId="0" applyProtection="1">
      <protection locked="0"/>
    </xf>
    <xf numFmtId="0" fontId="19" fillId="5" borderId="1" xfId="0" applyFont="1" applyFill="1" applyBorder="1" applyAlignment="1" applyProtection="1">
      <alignment horizontal="center" vertical="center" wrapText="1"/>
      <protection locked="0"/>
    </xf>
    <xf numFmtId="3" fontId="19" fillId="0" borderId="0" xfId="0" applyNumberFormat="1" applyFont="1" applyAlignment="1" applyProtection="1">
      <alignment horizontal="center" vertical="center" wrapText="1"/>
      <protection locked="0"/>
    </xf>
    <xf numFmtId="3" fontId="21" fillId="4" borderId="0" xfId="0" applyNumberFormat="1" applyFont="1" applyFill="1" applyAlignment="1">
      <alignment horizontal="center" vertical="center"/>
    </xf>
    <xf numFmtId="3" fontId="19" fillId="0" borderId="0" xfId="0" applyNumberFormat="1" applyFont="1" applyAlignment="1">
      <alignment horizontal="center" vertical="center" wrapText="1"/>
    </xf>
    <xf numFmtId="3" fontId="19" fillId="5" borderId="1" xfId="0" applyNumberFormat="1" applyFont="1" applyFill="1" applyBorder="1" applyAlignment="1" applyProtection="1">
      <alignment horizontal="center" vertical="center" wrapText="1"/>
      <protection locked="0"/>
    </xf>
    <xf numFmtId="3" fontId="19" fillId="4" borderId="1" xfId="0" applyNumberFormat="1" applyFont="1" applyFill="1" applyBorder="1" applyAlignment="1">
      <alignment horizontal="center" vertical="center" wrapText="1"/>
    </xf>
    <xf numFmtId="3" fontId="18" fillId="5" borderId="1" xfId="0" quotePrefix="1" applyNumberFormat="1" applyFont="1" applyFill="1" applyBorder="1" applyAlignment="1" applyProtection="1">
      <alignment horizontal="center" vertical="center"/>
      <protection locked="0"/>
    </xf>
    <xf numFmtId="3" fontId="21" fillId="4" borderId="1" xfId="0" applyNumberFormat="1" applyFont="1" applyFill="1" applyBorder="1" applyAlignment="1">
      <alignment horizontal="center" vertical="center" wrapText="1"/>
    </xf>
    <xf numFmtId="0" fontId="20" fillId="5" borderId="1" xfId="0" applyFont="1" applyFill="1" applyBorder="1" applyAlignment="1">
      <alignment vertical="center" wrapText="1"/>
    </xf>
    <xf numFmtId="0" fontId="18" fillId="5" borderId="1" xfId="0" applyFont="1" applyFill="1" applyBorder="1" applyAlignment="1">
      <alignment horizontal="justify" vertical="center" wrapText="1"/>
    </xf>
    <xf numFmtId="0" fontId="21" fillId="5" borderId="1" xfId="0" applyFont="1" applyFill="1" applyBorder="1" applyAlignment="1">
      <alignment horizontal="justify" vertical="center" wrapText="1"/>
    </xf>
    <xf numFmtId="0" fontId="8" fillId="0" borderId="0" xfId="0" applyFont="1" applyAlignment="1">
      <alignment horizontal="left" vertical="center" wrapText="1" shrinkToFit="1"/>
    </xf>
    <xf numFmtId="0" fontId="19" fillId="4" borderId="1" xfId="0" applyFont="1" applyFill="1" applyBorder="1" applyAlignment="1">
      <alignment horizontal="center" vertical="center" wrapText="1"/>
    </xf>
    <xf numFmtId="0" fontId="41" fillId="0" borderId="1" xfId="0" applyFont="1" applyBorder="1" applyAlignment="1" applyProtection="1">
      <alignment horizontal="center" vertical="center" wrapText="1"/>
      <protection locked="0"/>
    </xf>
    <xf numFmtId="3" fontId="41" fillId="0" borderId="1" xfId="0" quotePrefix="1" applyNumberFormat="1" applyFont="1" applyBorder="1" applyAlignment="1" applyProtection="1">
      <alignment horizontal="center" vertical="center"/>
      <protection locked="0"/>
    </xf>
    <xf numFmtId="3" fontId="36" fillId="0" borderId="1" xfId="0" quotePrefix="1" applyNumberFormat="1" applyFont="1" applyBorder="1" applyAlignment="1" applyProtection="1">
      <alignment horizontal="center" vertical="center"/>
      <protection locked="0"/>
    </xf>
    <xf numFmtId="0" fontId="20" fillId="0" borderId="14" xfId="0" applyFont="1" applyBorder="1" applyAlignment="1">
      <alignment horizontal="left" vertical="center" wrapText="1"/>
    </xf>
    <xf numFmtId="0" fontId="24" fillId="0" borderId="0" xfId="0" applyFont="1" applyAlignment="1">
      <alignment horizontal="left" vertical="center" wrapText="1"/>
    </xf>
    <xf numFmtId="3" fontId="20" fillId="5" borderId="1" xfId="0" quotePrefix="1" applyNumberFormat="1" applyFont="1" applyFill="1" applyBorder="1" applyAlignment="1">
      <alignment horizontal="center" vertical="center"/>
    </xf>
    <xf numFmtId="0" fontId="20" fillId="0" borderId="0" xfId="0" applyFont="1" applyAlignment="1">
      <alignment horizontal="left" vertical="center" wrapText="1"/>
    </xf>
    <xf numFmtId="0" fontId="19" fillId="5" borderId="1" xfId="0" applyFont="1" applyFill="1" applyBorder="1" applyAlignment="1">
      <alignment vertical="center" wrapText="1"/>
    </xf>
    <xf numFmtId="3" fontId="33" fillId="5" borderId="1" xfId="0" applyNumberFormat="1" applyFont="1" applyFill="1" applyBorder="1" applyAlignment="1">
      <alignment horizontal="center" vertical="center" wrapText="1"/>
    </xf>
    <xf numFmtId="0" fontId="25" fillId="5" borderId="1" xfId="0" applyFont="1" applyFill="1" applyBorder="1" applyAlignment="1">
      <alignment horizontal="left" vertical="center" wrapText="1"/>
    </xf>
    <xf numFmtId="0" fontId="20" fillId="5" borderId="1" xfId="0" applyFont="1" applyFill="1" applyBorder="1" applyAlignment="1">
      <alignment horizontal="center" vertical="center" wrapText="1"/>
    </xf>
    <xf numFmtId="164" fontId="19" fillId="0" borderId="1" xfId="0" applyNumberFormat="1" applyFont="1" applyBorder="1" applyAlignment="1" applyProtection="1">
      <alignment horizontal="center" vertical="center" wrapText="1"/>
      <protection locked="0"/>
    </xf>
    <xf numFmtId="164" fontId="19" fillId="5" borderId="1" xfId="0" applyNumberFormat="1" applyFont="1" applyFill="1" applyBorder="1" applyAlignment="1" applyProtection="1">
      <alignment horizontal="center" vertical="center" wrapText="1"/>
      <protection locked="0"/>
    </xf>
    <xf numFmtId="3" fontId="20" fillId="4" borderId="1" xfId="0" applyNumberFormat="1" applyFont="1" applyFill="1" applyBorder="1" applyAlignment="1">
      <alignment horizontal="center" vertical="center" wrapText="1"/>
    </xf>
    <xf numFmtId="4" fontId="20" fillId="4" borderId="1" xfId="0" applyNumberFormat="1" applyFont="1" applyFill="1" applyBorder="1" applyAlignment="1">
      <alignment horizontal="center" vertical="center" wrapText="1"/>
    </xf>
    <xf numFmtId="0" fontId="41" fillId="5" borderId="1" xfId="0" applyFont="1" applyFill="1" applyBorder="1" applyAlignment="1" applyProtection="1">
      <alignment horizontal="center" vertical="center" wrapText="1"/>
      <protection locked="0"/>
    </xf>
    <xf numFmtId="4" fontId="18" fillId="4" borderId="1" xfId="0" quotePrefix="1" applyNumberFormat="1" applyFont="1" applyFill="1" applyBorder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0" fillId="0" borderId="0" xfId="0" applyAlignment="1">
      <alignment vertical="center"/>
    </xf>
    <xf numFmtId="0" fontId="0" fillId="0" borderId="0" xfId="0"/>
    <xf numFmtId="0" fontId="20" fillId="5" borderId="1" xfId="0" applyFont="1" applyFill="1" applyBorder="1" applyAlignment="1">
      <alignment horizontal="justify" vertical="center" wrapText="1"/>
    </xf>
    <xf numFmtId="0" fontId="8" fillId="0" borderId="0" xfId="0" applyFont="1" applyBorder="1" applyAlignment="1">
      <alignment vertical="center"/>
    </xf>
    <xf numFmtId="0" fontId="0" fillId="0" borderId="0" xfId="0" applyAlignment="1"/>
    <xf numFmtId="0" fontId="8" fillId="0" borderId="0" xfId="0" applyNumberFormat="1" applyFont="1"/>
    <xf numFmtId="0" fontId="6" fillId="0" borderId="1" xfId="0" applyFont="1" applyBorder="1" applyAlignment="1">
      <alignment horizontal="justify" vertical="center" wrapText="1"/>
    </xf>
    <xf numFmtId="0" fontId="20" fillId="0" borderId="1" xfId="0" applyFont="1" applyBorder="1" applyAlignment="1" applyProtection="1">
      <alignment horizontal="center" vertical="center" wrapText="1"/>
    </xf>
    <xf numFmtId="3" fontId="20" fillId="0" borderId="1" xfId="0" quotePrefix="1" applyNumberFormat="1" applyFont="1" applyBorder="1" applyAlignment="1" applyProtection="1">
      <alignment horizontal="center" vertical="center"/>
    </xf>
    <xf numFmtId="3" fontId="20" fillId="0" borderId="1" xfId="0" quotePrefix="1" applyNumberFormat="1" applyFont="1" applyBorder="1" applyAlignment="1" applyProtection="1">
      <alignment horizontal="center" vertical="center"/>
      <protection locked="0"/>
    </xf>
    <xf numFmtId="0" fontId="19" fillId="0" borderId="1" xfId="0" applyFont="1" applyBorder="1" applyAlignment="1" applyProtection="1">
      <alignment horizontal="center" vertical="center" wrapText="1"/>
    </xf>
    <xf numFmtId="3" fontId="18" fillId="0" borderId="1" xfId="0" quotePrefix="1" applyNumberFormat="1" applyFont="1" applyBorder="1" applyAlignment="1" applyProtection="1">
      <alignment horizontal="center" vertical="center"/>
    </xf>
    <xf numFmtId="0" fontId="41" fillId="5" borderId="1" xfId="0" applyFont="1" applyFill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justify" vertical="center" wrapText="1"/>
    </xf>
    <xf numFmtId="3" fontId="41" fillId="0" borderId="1" xfId="0" applyNumberFormat="1" applyFont="1" applyBorder="1" applyAlignment="1">
      <alignment horizontal="center" vertical="center" wrapText="1"/>
    </xf>
    <xf numFmtId="4" fontId="41" fillId="4" borderId="1" xfId="0" applyNumberFormat="1" applyFont="1" applyFill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justify" vertical="center" wrapText="1"/>
    </xf>
    <xf numFmtId="3" fontId="64" fillId="0" borderId="1" xfId="0" applyNumberFormat="1" applyFont="1" applyBorder="1" applyAlignment="1">
      <alignment horizontal="center" vertical="center" wrapText="1"/>
    </xf>
    <xf numFmtId="4" fontId="64" fillId="4" borderId="1" xfId="0" applyNumberFormat="1" applyFont="1" applyFill="1" applyBorder="1" applyAlignment="1">
      <alignment horizontal="center" vertical="center" wrapText="1"/>
    </xf>
    <xf numFmtId="3" fontId="64" fillId="4" borderId="1" xfId="0" applyNumberFormat="1" applyFont="1" applyFill="1" applyBorder="1" applyAlignment="1">
      <alignment horizontal="center" vertical="center" wrapText="1"/>
    </xf>
    <xf numFmtId="0" fontId="64" fillId="0" borderId="1" xfId="0" applyFont="1" applyBorder="1" applyAlignment="1">
      <alignment vertical="center" wrapText="1"/>
    </xf>
    <xf numFmtId="0" fontId="64" fillId="0" borderId="1" xfId="0" applyFont="1" applyBorder="1" applyAlignment="1" applyProtection="1">
      <alignment horizontal="center" vertical="center" wrapText="1"/>
      <protection locked="0"/>
    </xf>
    <xf numFmtId="3" fontId="64" fillId="0" borderId="1" xfId="0" applyNumberFormat="1" applyFont="1" applyBorder="1" applyAlignment="1" applyProtection="1">
      <alignment horizontal="center" vertical="center" wrapText="1"/>
      <protection locked="0"/>
    </xf>
    <xf numFmtId="0" fontId="64" fillId="5" borderId="1" xfId="0" applyFont="1" applyFill="1" applyBorder="1" applyAlignment="1">
      <alignment horizontal="left" vertical="center" wrapText="1"/>
    </xf>
    <xf numFmtId="0" fontId="64" fillId="5" borderId="1" xfId="0" applyFont="1" applyFill="1" applyBorder="1" applyAlignment="1">
      <alignment horizontal="center" vertical="center" wrapText="1"/>
    </xf>
    <xf numFmtId="3" fontId="64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20" fillId="0" borderId="1" xfId="0" applyFont="1" applyBorder="1" applyAlignment="1">
      <alignment horizontal="center" vertical="center" wrapText="1"/>
    </xf>
    <xf numFmtId="3" fontId="20" fillId="0" borderId="1" xfId="0" applyNumberFormat="1" applyFont="1" applyBorder="1" applyAlignment="1">
      <alignment horizontal="center" vertical="center" wrapText="1"/>
    </xf>
    <xf numFmtId="164" fontId="20" fillId="0" borderId="1" xfId="0" applyNumberFormat="1" applyFont="1" applyBorder="1" applyAlignment="1" applyProtection="1">
      <alignment horizontal="center" vertical="center" wrapText="1"/>
      <protection locked="0"/>
    </xf>
    <xf numFmtId="164" fontId="41" fillId="0" borderId="1" xfId="0" applyNumberFormat="1" applyFont="1" applyBorder="1" applyAlignment="1" applyProtection="1">
      <alignment horizontal="center" vertical="center" wrapText="1"/>
      <protection locked="0"/>
    </xf>
    <xf numFmtId="164" fontId="64" fillId="0" borderId="1" xfId="0" applyNumberFormat="1" applyFont="1" applyBorder="1" applyAlignment="1" applyProtection="1">
      <alignment horizontal="center" vertical="center" wrapText="1"/>
      <protection locked="0"/>
    </xf>
    <xf numFmtId="3" fontId="19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7" fillId="3" borderId="0" xfId="0" applyFont="1" applyFill="1" applyAlignment="1">
      <alignment horizontal="center"/>
    </xf>
    <xf numFmtId="0" fontId="21" fillId="3" borderId="1" xfId="0" applyFont="1" applyFill="1" applyBorder="1" applyAlignment="1">
      <alignment horizontal="left" vertical="center" wrapText="1"/>
    </xf>
    <xf numFmtId="0" fontId="6" fillId="0" borderId="0" xfId="0" applyFont="1" applyAlignment="1" applyProtection="1">
      <alignment horizontal="left" vertical="center"/>
      <protection locked="0"/>
    </xf>
    <xf numFmtId="0" fontId="8" fillId="0" borderId="0" xfId="0" applyFont="1" applyBorder="1" applyAlignment="1">
      <alignment horizontal="left" vertical="center" wrapText="1"/>
    </xf>
    <xf numFmtId="0" fontId="0" fillId="0" borderId="0" xfId="0" applyFont="1" applyAlignment="1">
      <alignment horizontal="left" vertical="center" wrapText="1"/>
    </xf>
    <xf numFmtId="0" fontId="24" fillId="0" borderId="0" xfId="0" applyFont="1" applyBorder="1" applyAlignment="1">
      <alignment horizontal="left" vertical="center" wrapText="1"/>
    </xf>
    <xf numFmtId="0" fontId="21" fillId="3" borderId="2" xfId="0" applyFont="1" applyFill="1" applyBorder="1" applyAlignment="1">
      <alignment horizontal="left" vertical="center" wrapText="1"/>
    </xf>
    <xf numFmtId="0" fontId="21" fillId="3" borderId="3" xfId="0" applyFont="1" applyFill="1" applyBorder="1" applyAlignment="1">
      <alignment horizontal="left" vertical="center" wrapText="1"/>
    </xf>
    <xf numFmtId="0" fontId="21" fillId="3" borderId="4" xfId="0" applyFont="1" applyFill="1" applyBorder="1" applyAlignment="1">
      <alignment horizontal="left" vertical="center" wrapText="1"/>
    </xf>
    <xf numFmtId="0" fontId="38" fillId="3" borderId="1" xfId="0" applyFont="1" applyFill="1" applyBorder="1" applyAlignment="1">
      <alignment horizontal="left" vertical="center"/>
    </xf>
    <xf numFmtId="0" fontId="6" fillId="0" borderId="0" xfId="0" applyFont="1" applyAlignment="1" applyProtection="1">
      <alignment horizontal="left"/>
      <protection locked="0"/>
    </xf>
    <xf numFmtId="0" fontId="6" fillId="0" borderId="0" xfId="0" applyFont="1" applyAlignment="1">
      <alignment horizontal="left"/>
    </xf>
    <xf numFmtId="0" fontId="18" fillId="3" borderId="2" xfId="0" applyFont="1" applyFill="1" applyBorder="1" applyAlignment="1">
      <alignment horizontal="left" vertical="center" wrapText="1"/>
    </xf>
    <xf numFmtId="0" fontId="18" fillId="3" borderId="3" xfId="0" applyFont="1" applyFill="1" applyBorder="1" applyAlignment="1">
      <alignment horizontal="left" vertical="center" wrapText="1"/>
    </xf>
    <xf numFmtId="0" fontId="18" fillId="3" borderId="4" xfId="0" applyFont="1" applyFill="1" applyBorder="1" applyAlignment="1">
      <alignment horizontal="left" vertical="center" wrapText="1"/>
    </xf>
    <xf numFmtId="0" fontId="8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8" fillId="5" borderId="0" xfId="0" applyFont="1" applyFill="1" applyAlignment="1">
      <alignment horizontal="left" vertical="center" wrapText="1"/>
    </xf>
    <xf numFmtId="0" fontId="2" fillId="3" borderId="0" xfId="0" applyFont="1" applyFill="1" applyAlignment="1">
      <alignment horizontal="center"/>
    </xf>
    <xf numFmtId="0" fontId="24" fillId="0" borderId="0" xfId="0" applyFont="1" applyAlignment="1">
      <alignment horizontal="left" vertical="center" wrapText="1"/>
    </xf>
    <xf numFmtId="0" fontId="0" fillId="0" borderId="0" xfId="0"/>
    <xf numFmtId="0" fontId="24" fillId="0" borderId="0" xfId="0" applyFont="1" applyAlignment="1">
      <alignment vertical="center" wrapText="1"/>
    </xf>
    <xf numFmtId="0" fontId="37" fillId="3" borderId="0" xfId="0" applyFont="1" applyFill="1" applyAlignment="1">
      <alignment horizontal="center"/>
    </xf>
  </cellXfs>
  <cellStyles count="62">
    <cellStyle name="20% - Accent1" xfId="10" xr:uid="{B3011F4B-60B7-4E64-A10F-B47DDFF164E2}"/>
    <cellStyle name="20% - Accent2" xfId="11" xr:uid="{7548D4B5-6747-4225-B012-3C5AA2F6D3AF}"/>
    <cellStyle name="20% - Accent3" xfId="12" xr:uid="{A2BAFD24-7B29-4319-BE0F-E35E89725A42}"/>
    <cellStyle name="20% - Accent4" xfId="13" xr:uid="{906E0D1B-BFE1-4255-9350-BB6BA937735F}"/>
    <cellStyle name="20% - Accent5" xfId="14" xr:uid="{92CBA03B-C2EA-483F-80D8-A90A062CB514}"/>
    <cellStyle name="20% - Accent6" xfId="15" xr:uid="{2C4B5329-8025-4CA4-93E0-6FB76E2C09C8}"/>
    <cellStyle name="20% - Accent6 2" xfId="16" xr:uid="{9F488CBB-FDBD-4FC5-B0A8-4690D97D12B7}"/>
    <cellStyle name="40% - Accent1" xfId="17" xr:uid="{5572421D-9A81-4B8D-8BCC-25A3FDB0430B}"/>
    <cellStyle name="40% - Accent2" xfId="18" xr:uid="{22C28D1F-5182-4DB4-83C9-AB77A08B6A66}"/>
    <cellStyle name="40% - Accent3" xfId="19" xr:uid="{84D56EFA-4E0B-4BC9-AB12-94895EFE429B}"/>
    <cellStyle name="40% - Accent4" xfId="20" xr:uid="{9B9B8B78-B7F0-49CF-864C-CB7CE6362975}"/>
    <cellStyle name="40% - Accent5" xfId="21" xr:uid="{3F9AAC92-2D5A-4C2A-B26E-6D0D8A86E0C2}"/>
    <cellStyle name="40% - Accent6" xfId="22" xr:uid="{79F99BB7-E767-4DA9-A122-B0C415A5DCA7}"/>
    <cellStyle name="60% - Accent1" xfId="23" xr:uid="{4A41AEC8-8072-4D9D-B943-C9629496C8E5}"/>
    <cellStyle name="60% - Accent2" xfId="24" xr:uid="{1A8018F5-4021-4CF2-AC69-EFCA2578072D}"/>
    <cellStyle name="60% - Accent3" xfId="25" xr:uid="{BCE36B0C-01FB-422A-8A20-649474B54D2F}"/>
    <cellStyle name="60% - Accent4" xfId="26" xr:uid="{7E90C3C1-E333-4BAF-A7E3-7CB4EA22C35A}"/>
    <cellStyle name="60% - Accent5" xfId="27" xr:uid="{34345DC1-6824-4C77-A8E6-3DCA65355348}"/>
    <cellStyle name="60% - Accent6" xfId="28" xr:uid="{2CB0F849-D992-4E7A-8555-54644E5E472C}"/>
    <cellStyle name="Accent1" xfId="29" xr:uid="{5271EE0F-111B-4DCD-9643-21C46DE2C212}"/>
    <cellStyle name="Accent2" xfId="30" xr:uid="{D5248039-522C-4B01-A530-B38359A341B4}"/>
    <cellStyle name="Accent3" xfId="31" xr:uid="{B4CB7CE9-E4DA-45C2-832B-8901321F6892}"/>
    <cellStyle name="Accent4" xfId="32" xr:uid="{1148A5B2-C86B-4C4B-8E1E-1CF8AD69A9AA}"/>
    <cellStyle name="Accent5" xfId="33" xr:uid="{DAC92A99-1BD9-476A-B7FB-FBAFF37CF2FD}"/>
    <cellStyle name="Accent6" xfId="34" xr:uid="{643895DC-0308-4043-8052-589F5A770401}"/>
    <cellStyle name="Bad" xfId="35" xr:uid="{97926D82-5051-41C6-92D0-B518AF6F2EF6}"/>
    <cellStyle name="Calculation" xfId="36" xr:uid="{8E960C5E-37C8-4761-B47E-1758303ABA64}"/>
    <cellStyle name="Check Cell" xfId="37" xr:uid="{A39FD1BF-7FD7-428E-9A6A-E20FBA7C41A4}"/>
    <cellStyle name="Explanatory Text" xfId="38" xr:uid="{F2926AAF-B005-4D52-8416-96C27972A88E}"/>
    <cellStyle name="Good" xfId="39" xr:uid="{8BCC8266-625B-4C29-A375-D89FB227E81F}"/>
    <cellStyle name="Heading 1" xfId="40" xr:uid="{A215C592-1122-48C4-9798-9E49B563438F}"/>
    <cellStyle name="Heading 2" xfId="41" xr:uid="{1B36C964-B370-4B40-A717-B37906600494}"/>
    <cellStyle name="Heading 3" xfId="42" xr:uid="{A331B249-183E-46D3-861E-E1E653F4D2DB}"/>
    <cellStyle name="Heading 4" xfId="43" xr:uid="{E82E94F3-7643-4CB0-8262-F2C3084C4441}"/>
    <cellStyle name="Input" xfId="44" xr:uid="{2D5646F3-306F-4ECF-8F23-476D44A6988E}"/>
    <cellStyle name="Input 2" xfId="45" xr:uid="{A79D276D-DECB-4167-A82A-FFEB88B1F53A}"/>
    <cellStyle name="Linked Cell" xfId="46" xr:uid="{50DCC47C-3EEB-4BA6-B8B4-B489B4EC5457}"/>
    <cellStyle name="Navadno" xfId="0" builtinId="0"/>
    <cellStyle name="Navadno 2" xfId="1" xr:uid="{00000000-0005-0000-0000-000001000000}"/>
    <cellStyle name="Navadno 2 2" xfId="47" xr:uid="{54647336-6633-481F-B4F6-52805F92D287}"/>
    <cellStyle name="Navadno 2 3" xfId="9" xr:uid="{929B1E6E-8DDC-4FD7-BF46-A7D5FDEF9476}"/>
    <cellStyle name="Navadno 3" xfId="7" xr:uid="{02982D06-D4CC-4889-A62E-3C7E59F9A634}"/>
    <cellStyle name="Navadno 3 2" xfId="48" xr:uid="{F24DA2A3-E214-49D8-9CAB-597E7D8A8F1C}"/>
    <cellStyle name="Navadno 4" xfId="6" xr:uid="{495110FB-E46F-4BBA-B5E9-FEE37E880E58}"/>
    <cellStyle name="Navadno 5" xfId="49" xr:uid="{A25F3C0E-0D06-491E-ADEC-52D79CD9F76B}"/>
    <cellStyle name="Navadno 5 2" xfId="50" xr:uid="{AB29EB34-4E5D-4CBB-A31A-9D0439BE2198}"/>
    <cellStyle name="Navadno 5 3" xfId="51" xr:uid="{274DF61F-4E7D-4900-93D1-B6F7798E02C9}"/>
    <cellStyle name="Navadno 5 4" xfId="52" xr:uid="{97E164E2-9A0B-45E6-B84A-4292E5057105}"/>
    <cellStyle name="Navadno 6" xfId="4" xr:uid="{2412129D-80BE-4022-A4AA-C97800629934}"/>
    <cellStyle name="Neutral" xfId="53" xr:uid="{4BC93021-57FF-470F-964E-2B1BDB4CEDDE}"/>
    <cellStyle name="Normal 2" xfId="8" xr:uid="{62BFF14F-01C0-4B98-889E-6A8B6725C851}"/>
    <cellStyle name="Normal 2 2" xfId="54" xr:uid="{14B34D4F-52D9-4717-BC19-AC160951371C}"/>
    <cellStyle name="Normal_radmila-MESO IN MESNI" xfId="2" xr:uid="{00000000-0005-0000-0000-000002000000}"/>
    <cellStyle name="Normal_renata - vse-MLEKO-IN-MLECNI" xfId="3" xr:uid="{00000000-0005-0000-0000-000003000000}"/>
    <cellStyle name="Note" xfId="55" xr:uid="{8D3B474F-8866-4508-A26C-DF194C3B742E}"/>
    <cellStyle name="Note 2" xfId="56" xr:uid="{0D2EE7D1-3A96-4641-B046-2FEB96A97136}"/>
    <cellStyle name="Output" xfId="57" xr:uid="{69A15139-B4C8-4BE3-BD7F-24F3E46750E9}"/>
    <cellStyle name="S10" xfId="58" xr:uid="{E0338707-5AFC-4D03-A0A2-2001A3A4C544}"/>
    <cellStyle name="Title" xfId="59" xr:uid="{883DB884-32BC-4610-9DBD-0B7DB08F8FE1}"/>
    <cellStyle name="Total" xfId="60" xr:uid="{B96DBA54-2535-4903-B49A-CA37B876AD13}"/>
    <cellStyle name="Valuta 2" xfId="5" xr:uid="{267AA0B5-4AC9-40BF-B9BF-3CCA68233097}"/>
    <cellStyle name="Warning Text" xfId="61" xr:uid="{68432BE5-09AF-4309-8EAE-A55C997E3381}"/>
  </cellStyles>
  <dxfs count="0"/>
  <tableStyles count="0" defaultTableStyle="TableStyleMedium9" defaultPivotStyle="PivotStyleLight16"/>
  <colors>
    <mruColors>
      <color rgb="FFBEBEBE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1:J101"/>
  <sheetViews>
    <sheetView view="pageBreakPreview" zoomScaleNormal="100" zoomScaleSheetLayoutView="100" workbookViewId="0">
      <pane ySplit="7" topLeftCell="A9" activePane="bottomLeft" state="frozen"/>
      <selection pane="bottomLeft" activeCell="J9" sqref="J9:J34"/>
    </sheetView>
  </sheetViews>
  <sheetFormatPr defaultColWidth="9.28515625" defaultRowHeight="15.75"/>
  <cols>
    <col min="1" max="1" width="4.140625" style="1" customWidth="1"/>
    <col min="2" max="2" width="39.28515625" style="26" customWidth="1"/>
    <col min="3" max="3" width="7" style="8" customWidth="1"/>
    <col min="4" max="4" width="4.42578125" style="9" customWidth="1"/>
    <col min="5" max="5" width="19.85546875" style="1" customWidth="1"/>
    <col min="6" max="7" width="11" style="1" customWidth="1"/>
    <col min="8" max="8" width="11.85546875" style="1" customWidth="1"/>
    <col min="9" max="10" width="11" style="1" customWidth="1"/>
  </cols>
  <sheetData>
    <row r="1" spans="1:10" s="5" customFormat="1" ht="14.25" customHeight="1">
      <c r="A1" s="152" t="s">
        <v>459</v>
      </c>
      <c r="B1" s="152"/>
      <c r="C1" s="152"/>
      <c r="D1" s="152"/>
      <c r="E1" s="152"/>
      <c r="F1" s="152" t="s">
        <v>370</v>
      </c>
      <c r="G1" s="152"/>
      <c r="H1" s="152"/>
      <c r="I1" s="152"/>
      <c r="J1" s="152"/>
    </row>
    <row r="2" spans="1:10" s="6" customFormat="1" ht="14.25" customHeight="1">
      <c r="A2" s="78"/>
      <c r="B2" s="78"/>
      <c r="C2" s="78"/>
      <c r="D2" s="78"/>
      <c r="E2" s="78"/>
      <c r="F2" s="74"/>
      <c r="G2" s="28"/>
      <c r="H2" s="28"/>
      <c r="I2" s="1"/>
      <c r="J2" s="1"/>
    </row>
    <row r="3" spans="1:10" s="7" customFormat="1" ht="14.25" customHeight="1">
      <c r="A3" s="2"/>
      <c r="B3" s="22"/>
      <c r="C3" s="3"/>
      <c r="D3" s="4"/>
      <c r="E3" s="2"/>
      <c r="F3" s="2"/>
      <c r="G3" s="2"/>
      <c r="H3" s="2"/>
      <c r="I3" s="2"/>
      <c r="J3" s="2"/>
    </row>
    <row r="4" spans="1:10" s="7" customFormat="1" ht="18.75" customHeight="1">
      <c r="A4" s="150" t="s">
        <v>460</v>
      </c>
      <c r="B4" s="150"/>
      <c r="C4" s="150"/>
      <c r="D4" s="150"/>
      <c r="E4" s="150"/>
      <c r="F4" s="150"/>
      <c r="G4" s="150"/>
      <c r="H4" s="150"/>
      <c r="I4" s="150"/>
      <c r="J4" s="150"/>
    </row>
    <row r="5" spans="1:10" s="7" customFormat="1" ht="13.5" customHeight="1">
      <c r="A5" s="2"/>
      <c r="B5" s="22"/>
      <c r="C5" s="3"/>
      <c r="D5" s="4"/>
      <c r="E5" s="2"/>
      <c r="F5" s="2"/>
      <c r="G5" s="2"/>
      <c r="H5" s="2"/>
      <c r="I5" s="2"/>
      <c r="J5" s="2"/>
    </row>
    <row r="6" spans="1:10" s="7" customFormat="1" ht="31.5" customHeight="1">
      <c r="A6" s="68" t="s">
        <v>2</v>
      </c>
      <c r="B6" s="68" t="s">
        <v>3</v>
      </c>
      <c r="C6" s="69" t="s">
        <v>4</v>
      </c>
      <c r="D6" s="69" t="s">
        <v>87</v>
      </c>
      <c r="E6" s="52" t="s">
        <v>5</v>
      </c>
      <c r="F6" s="52" t="s">
        <v>79</v>
      </c>
      <c r="G6" s="52" t="s">
        <v>514</v>
      </c>
      <c r="H6" s="52" t="s">
        <v>123</v>
      </c>
      <c r="I6" s="52" t="s">
        <v>82</v>
      </c>
      <c r="J6" s="52" t="s">
        <v>282</v>
      </c>
    </row>
    <row r="7" spans="1:10" s="7" customFormat="1" ht="16.5" customHeight="1">
      <c r="A7" s="68">
        <v>1</v>
      </c>
      <c r="B7" s="68">
        <v>2</v>
      </c>
      <c r="C7" s="69">
        <v>3</v>
      </c>
      <c r="D7" s="69">
        <v>4</v>
      </c>
      <c r="E7" s="69">
        <v>5</v>
      </c>
      <c r="F7" s="69">
        <v>6</v>
      </c>
      <c r="G7" s="52" t="s">
        <v>80</v>
      </c>
      <c r="H7" s="69" t="s">
        <v>81</v>
      </c>
      <c r="I7" s="52" t="s">
        <v>83</v>
      </c>
      <c r="J7" s="69">
        <v>10</v>
      </c>
    </row>
    <row r="8" spans="1:10" s="7" customFormat="1" ht="18" customHeight="1">
      <c r="A8" s="151" t="s">
        <v>774</v>
      </c>
      <c r="B8" s="151"/>
      <c r="C8" s="151"/>
      <c r="D8" s="151"/>
      <c r="E8" s="151"/>
      <c r="F8" s="151"/>
      <c r="G8" s="151"/>
      <c r="H8" s="151"/>
      <c r="I8" s="151"/>
      <c r="J8" s="151"/>
    </row>
    <row r="9" spans="1:10" s="7" customFormat="1" ht="20.25" customHeight="1">
      <c r="A9" s="58">
        <v>1</v>
      </c>
      <c r="B9" s="38" t="s">
        <v>763</v>
      </c>
      <c r="C9" s="60">
        <v>10</v>
      </c>
      <c r="D9" s="60" t="s">
        <v>0</v>
      </c>
      <c r="E9" s="61"/>
      <c r="F9" s="107"/>
      <c r="G9" s="62">
        <f t="shared" ref="G9:G34" si="0">C9*ROUND(F9,4)</f>
        <v>0</v>
      </c>
      <c r="H9" s="62">
        <f t="shared" ref="H9:H34" si="1">G9*0.095</f>
        <v>0</v>
      </c>
      <c r="I9" s="62">
        <f t="shared" ref="I9:I34" si="2">G9+H9</f>
        <v>0</v>
      </c>
      <c r="J9" s="81"/>
    </row>
    <row r="10" spans="1:10" s="7" customFormat="1" ht="21.75" customHeight="1">
      <c r="A10" s="58">
        <v>2</v>
      </c>
      <c r="B10" s="66" t="s">
        <v>761</v>
      </c>
      <c r="C10" s="60">
        <v>150</v>
      </c>
      <c r="D10" s="60" t="s">
        <v>0</v>
      </c>
      <c r="E10" s="61"/>
      <c r="F10" s="107"/>
      <c r="G10" s="62">
        <f t="shared" si="0"/>
        <v>0</v>
      </c>
      <c r="H10" s="62">
        <f t="shared" si="1"/>
        <v>0</v>
      </c>
      <c r="I10" s="62">
        <f t="shared" si="2"/>
        <v>0</v>
      </c>
      <c r="J10" s="81"/>
    </row>
    <row r="11" spans="1:10" s="7" customFormat="1" ht="28.5" customHeight="1">
      <c r="A11" s="58">
        <v>3</v>
      </c>
      <c r="B11" s="38" t="s">
        <v>294</v>
      </c>
      <c r="C11" s="60">
        <v>5</v>
      </c>
      <c r="D11" s="60" t="s">
        <v>1</v>
      </c>
      <c r="E11" s="61"/>
      <c r="F11" s="107"/>
      <c r="G11" s="62">
        <f t="shared" si="0"/>
        <v>0</v>
      </c>
      <c r="H11" s="62">
        <f t="shared" si="1"/>
        <v>0</v>
      </c>
      <c r="I11" s="62">
        <f t="shared" si="2"/>
        <v>0</v>
      </c>
      <c r="J11" s="81"/>
    </row>
    <row r="12" spans="1:10" s="7" customFormat="1" ht="27">
      <c r="A12" s="58">
        <v>4</v>
      </c>
      <c r="B12" s="38" t="s">
        <v>293</v>
      </c>
      <c r="C12" s="60">
        <v>150</v>
      </c>
      <c r="D12" s="60" t="s">
        <v>1</v>
      </c>
      <c r="E12" s="61"/>
      <c r="F12" s="107"/>
      <c r="G12" s="62">
        <f t="shared" si="0"/>
        <v>0</v>
      </c>
      <c r="H12" s="62">
        <f t="shared" si="1"/>
        <v>0</v>
      </c>
      <c r="I12" s="62">
        <f t="shared" si="2"/>
        <v>0</v>
      </c>
      <c r="J12" s="81"/>
    </row>
    <row r="13" spans="1:10" s="7" customFormat="1" ht="27">
      <c r="A13" s="58">
        <v>5</v>
      </c>
      <c r="B13" s="38" t="s">
        <v>160</v>
      </c>
      <c r="C13" s="60">
        <v>150</v>
      </c>
      <c r="D13" s="60" t="s">
        <v>1</v>
      </c>
      <c r="E13" s="61"/>
      <c r="F13" s="107"/>
      <c r="G13" s="62">
        <f t="shared" si="0"/>
        <v>0</v>
      </c>
      <c r="H13" s="62">
        <f t="shared" si="1"/>
        <v>0</v>
      </c>
      <c r="I13" s="62">
        <f t="shared" si="2"/>
        <v>0</v>
      </c>
      <c r="J13" s="81"/>
    </row>
    <row r="14" spans="1:10" s="7" customFormat="1" ht="27.75" customHeight="1">
      <c r="A14" s="58">
        <v>6</v>
      </c>
      <c r="B14" s="38" t="s">
        <v>295</v>
      </c>
      <c r="C14" s="60">
        <v>150</v>
      </c>
      <c r="D14" s="60" t="s">
        <v>1</v>
      </c>
      <c r="E14" s="61"/>
      <c r="F14" s="107"/>
      <c r="G14" s="62">
        <f t="shared" si="0"/>
        <v>0</v>
      </c>
      <c r="H14" s="62">
        <f t="shared" si="1"/>
        <v>0</v>
      </c>
      <c r="I14" s="62">
        <f t="shared" si="2"/>
        <v>0</v>
      </c>
      <c r="J14" s="81"/>
    </row>
    <row r="15" spans="1:10" s="7" customFormat="1" ht="33" customHeight="1">
      <c r="A15" s="58">
        <v>7</v>
      </c>
      <c r="B15" s="38" t="s">
        <v>161</v>
      </c>
      <c r="C15" s="60">
        <v>150</v>
      </c>
      <c r="D15" s="60" t="s">
        <v>1</v>
      </c>
      <c r="E15" s="61"/>
      <c r="F15" s="107"/>
      <c r="G15" s="62">
        <f t="shared" si="0"/>
        <v>0</v>
      </c>
      <c r="H15" s="62">
        <f t="shared" si="1"/>
        <v>0</v>
      </c>
      <c r="I15" s="62">
        <f t="shared" si="2"/>
        <v>0</v>
      </c>
      <c r="J15" s="81"/>
    </row>
    <row r="16" spans="1:10" s="7" customFormat="1" ht="39" customHeight="1">
      <c r="A16" s="58">
        <v>8</v>
      </c>
      <c r="B16" s="38" t="s">
        <v>172</v>
      </c>
      <c r="C16" s="60">
        <v>5</v>
      </c>
      <c r="D16" s="60" t="s">
        <v>1</v>
      </c>
      <c r="E16" s="61"/>
      <c r="F16" s="107"/>
      <c r="G16" s="62">
        <f t="shared" si="0"/>
        <v>0</v>
      </c>
      <c r="H16" s="62">
        <f t="shared" si="1"/>
        <v>0</v>
      </c>
      <c r="I16" s="62">
        <f t="shared" si="2"/>
        <v>0</v>
      </c>
      <c r="J16" s="81"/>
    </row>
    <row r="17" spans="1:10" s="7" customFormat="1" ht="30" customHeight="1">
      <c r="A17" s="58">
        <v>9</v>
      </c>
      <c r="B17" s="34" t="s">
        <v>53</v>
      </c>
      <c r="C17" s="60">
        <v>50</v>
      </c>
      <c r="D17" s="60" t="s">
        <v>1</v>
      </c>
      <c r="E17" s="61"/>
      <c r="F17" s="107"/>
      <c r="G17" s="62">
        <f t="shared" si="0"/>
        <v>0</v>
      </c>
      <c r="H17" s="62">
        <f t="shared" si="1"/>
        <v>0</v>
      </c>
      <c r="I17" s="62">
        <f t="shared" si="2"/>
        <v>0</v>
      </c>
      <c r="J17" s="81"/>
    </row>
    <row r="18" spans="1:10" s="7" customFormat="1" ht="42" customHeight="1">
      <c r="A18" s="58">
        <v>10</v>
      </c>
      <c r="B18" s="38" t="s">
        <v>297</v>
      </c>
      <c r="C18" s="55">
        <v>40</v>
      </c>
      <c r="D18" s="60" t="s">
        <v>1</v>
      </c>
      <c r="E18" s="61"/>
      <c r="F18" s="107"/>
      <c r="G18" s="62">
        <f t="shared" si="0"/>
        <v>0</v>
      </c>
      <c r="H18" s="62">
        <f t="shared" si="1"/>
        <v>0</v>
      </c>
      <c r="I18" s="62">
        <f t="shared" si="2"/>
        <v>0</v>
      </c>
      <c r="J18" s="81"/>
    </row>
    <row r="19" spans="1:10" s="7" customFormat="1" ht="17.25" customHeight="1">
      <c r="A19" s="58">
        <v>11</v>
      </c>
      <c r="B19" s="38" t="s">
        <v>445</v>
      </c>
      <c r="C19" s="55">
        <v>20</v>
      </c>
      <c r="D19" s="60" t="s">
        <v>1</v>
      </c>
      <c r="E19" s="61"/>
      <c r="F19" s="107"/>
      <c r="G19" s="62">
        <f t="shared" si="0"/>
        <v>0</v>
      </c>
      <c r="H19" s="62">
        <f t="shared" si="1"/>
        <v>0</v>
      </c>
      <c r="I19" s="62">
        <f t="shared" si="2"/>
        <v>0</v>
      </c>
      <c r="J19" s="81"/>
    </row>
    <row r="20" spans="1:10" s="7" customFormat="1" ht="17.25" customHeight="1">
      <c r="A20" s="58">
        <v>12</v>
      </c>
      <c r="B20" s="38" t="s">
        <v>770</v>
      </c>
      <c r="C20" s="55">
        <v>20</v>
      </c>
      <c r="D20" s="60" t="s">
        <v>1</v>
      </c>
      <c r="E20" s="61"/>
      <c r="F20" s="107"/>
      <c r="G20" s="62">
        <f t="shared" si="0"/>
        <v>0</v>
      </c>
      <c r="H20" s="62">
        <f t="shared" si="1"/>
        <v>0</v>
      </c>
      <c r="I20" s="62">
        <f t="shared" si="2"/>
        <v>0</v>
      </c>
      <c r="J20" s="81"/>
    </row>
    <row r="21" spans="1:10" s="7" customFormat="1" ht="45" customHeight="1">
      <c r="A21" s="58">
        <v>13</v>
      </c>
      <c r="B21" s="38" t="s">
        <v>159</v>
      </c>
      <c r="C21" s="60">
        <v>30</v>
      </c>
      <c r="D21" s="60" t="s">
        <v>1</v>
      </c>
      <c r="E21" s="61"/>
      <c r="F21" s="107"/>
      <c r="G21" s="62">
        <f t="shared" si="0"/>
        <v>0</v>
      </c>
      <c r="H21" s="62">
        <f t="shared" si="1"/>
        <v>0</v>
      </c>
      <c r="I21" s="62">
        <f t="shared" si="2"/>
        <v>0</v>
      </c>
      <c r="J21" s="81"/>
    </row>
    <row r="22" spans="1:10" s="7" customFormat="1" ht="32.25" customHeight="1">
      <c r="A22" s="58">
        <v>14</v>
      </c>
      <c r="B22" s="38" t="s">
        <v>162</v>
      </c>
      <c r="C22" s="60">
        <v>50</v>
      </c>
      <c r="D22" s="60" t="s">
        <v>1</v>
      </c>
      <c r="E22" s="61"/>
      <c r="F22" s="107"/>
      <c r="G22" s="62">
        <f t="shared" si="0"/>
        <v>0</v>
      </c>
      <c r="H22" s="62">
        <f t="shared" si="1"/>
        <v>0</v>
      </c>
      <c r="I22" s="62">
        <f t="shared" si="2"/>
        <v>0</v>
      </c>
      <c r="J22" s="81"/>
    </row>
    <row r="23" spans="1:10" s="7" customFormat="1" ht="13.5">
      <c r="A23" s="58">
        <v>15</v>
      </c>
      <c r="B23" s="54" t="s">
        <v>896</v>
      </c>
      <c r="C23" s="60">
        <v>80</v>
      </c>
      <c r="D23" s="60" t="s">
        <v>1</v>
      </c>
      <c r="E23" s="61"/>
      <c r="F23" s="107"/>
      <c r="G23" s="62">
        <f t="shared" si="0"/>
        <v>0</v>
      </c>
      <c r="H23" s="62">
        <f t="shared" si="1"/>
        <v>0</v>
      </c>
      <c r="I23" s="62">
        <f t="shared" si="2"/>
        <v>0</v>
      </c>
      <c r="J23" s="81"/>
    </row>
    <row r="24" spans="1:10" s="7" customFormat="1" ht="13.5">
      <c r="A24" s="58">
        <v>16</v>
      </c>
      <c r="B24" s="54" t="s">
        <v>526</v>
      </c>
      <c r="C24" s="60">
        <v>25</v>
      </c>
      <c r="D24" s="60" t="s">
        <v>1</v>
      </c>
      <c r="E24" s="61"/>
      <c r="F24" s="107"/>
      <c r="G24" s="62">
        <f t="shared" si="0"/>
        <v>0</v>
      </c>
      <c r="H24" s="62">
        <f t="shared" si="1"/>
        <v>0</v>
      </c>
      <c r="I24" s="62">
        <f t="shared" si="2"/>
        <v>0</v>
      </c>
      <c r="J24" s="81"/>
    </row>
    <row r="25" spans="1:10" s="7" customFormat="1" ht="13.5">
      <c r="A25" s="58">
        <v>17</v>
      </c>
      <c r="B25" s="54" t="s">
        <v>767</v>
      </c>
      <c r="C25" s="60">
        <v>20</v>
      </c>
      <c r="D25" s="60" t="s">
        <v>1</v>
      </c>
      <c r="E25" s="61"/>
      <c r="F25" s="107"/>
      <c r="G25" s="62">
        <f t="shared" si="0"/>
        <v>0</v>
      </c>
      <c r="H25" s="62">
        <f t="shared" si="1"/>
        <v>0</v>
      </c>
      <c r="I25" s="62">
        <f t="shared" si="2"/>
        <v>0</v>
      </c>
      <c r="J25" s="81"/>
    </row>
    <row r="26" spans="1:10" s="7" customFormat="1" ht="20.25" customHeight="1">
      <c r="A26" s="58">
        <v>18</v>
      </c>
      <c r="B26" s="38" t="s">
        <v>163</v>
      </c>
      <c r="C26" s="60">
        <v>400</v>
      </c>
      <c r="D26" s="60" t="s">
        <v>1</v>
      </c>
      <c r="E26" s="61"/>
      <c r="F26" s="107"/>
      <c r="G26" s="62">
        <f t="shared" si="0"/>
        <v>0</v>
      </c>
      <c r="H26" s="62">
        <f t="shared" si="1"/>
        <v>0</v>
      </c>
      <c r="I26" s="62">
        <f t="shared" si="2"/>
        <v>0</v>
      </c>
      <c r="J26" s="81"/>
    </row>
    <row r="27" spans="1:10" s="7" customFormat="1" ht="27.75" customHeight="1">
      <c r="A27" s="58">
        <v>19</v>
      </c>
      <c r="B27" s="38" t="s">
        <v>673</v>
      </c>
      <c r="C27" s="60">
        <v>50</v>
      </c>
      <c r="D27" s="60" t="s">
        <v>0</v>
      </c>
      <c r="E27" s="61"/>
      <c r="F27" s="107"/>
      <c r="G27" s="62">
        <f t="shared" si="0"/>
        <v>0</v>
      </c>
      <c r="H27" s="62">
        <f t="shared" si="1"/>
        <v>0</v>
      </c>
      <c r="I27" s="62">
        <f t="shared" si="2"/>
        <v>0</v>
      </c>
      <c r="J27" s="81"/>
    </row>
    <row r="28" spans="1:10" s="7" customFormat="1" ht="31.5" customHeight="1">
      <c r="A28" s="58">
        <v>20</v>
      </c>
      <c r="B28" s="65" t="s">
        <v>174</v>
      </c>
      <c r="C28" s="60">
        <v>15</v>
      </c>
      <c r="D28" s="60" t="s">
        <v>127</v>
      </c>
      <c r="E28" s="61"/>
      <c r="F28" s="107"/>
      <c r="G28" s="62">
        <f t="shared" si="0"/>
        <v>0</v>
      </c>
      <c r="H28" s="62">
        <f t="shared" si="1"/>
        <v>0</v>
      </c>
      <c r="I28" s="62">
        <f t="shared" si="2"/>
        <v>0</v>
      </c>
      <c r="J28" s="81"/>
    </row>
    <row r="29" spans="1:10" s="7" customFormat="1" ht="27" customHeight="1">
      <c r="A29" s="58">
        <v>21</v>
      </c>
      <c r="B29" s="65" t="s">
        <v>527</v>
      </c>
      <c r="C29" s="60">
        <v>20</v>
      </c>
      <c r="D29" s="60" t="s">
        <v>0</v>
      </c>
      <c r="E29" s="61"/>
      <c r="F29" s="107"/>
      <c r="G29" s="62">
        <f t="shared" si="0"/>
        <v>0</v>
      </c>
      <c r="H29" s="62">
        <f t="shared" si="1"/>
        <v>0</v>
      </c>
      <c r="I29" s="62">
        <f t="shared" si="2"/>
        <v>0</v>
      </c>
      <c r="J29" s="81"/>
    </row>
    <row r="30" spans="1:10" s="7" customFormat="1" ht="20.25" customHeight="1">
      <c r="A30" s="58">
        <v>22</v>
      </c>
      <c r="B30" s="65" t="s">
        <v>443</v>
      </c>
      <c r="C30" s="60">
        <v>20</v>
      </c>
      <c r="D30" s="60" t="s">
        <v>0</v>
      </c>
      <c r="E30" s="61"/>
      <c r="F30" s="107"/>
      <c r="G30" s="62">
        <f t="shared" si="0"/>
        <v>0</v>
      </c>
      <c r="H30" s="62">
        <f t="shared" si="1"/>
        <v>0</v>
      </c>
      <c r="I30" s="62">
        <f t="shared" si="2"/>
        <v>0</v>
      </c>
      <c r="J30" s="81"/>
    </row>
    <row r="31" spans="1:10" s="7" customFormat="1" ht="20.25" customHeight="1">
      <c r="A31" s="58">
        <v>23</v>
      </c>
      <c r="B31" s="65" t="s">
        <v>446</v>
      </c>
      <c r="C31" s="60">
        <v>10</v>
      </c>
      <c r="D31" s="60" t="s">
        <v>1</v>
      </c>
      <c r="E31" s="61"/>
      <c r="F31" s="107"/>
      <c r="G31" s="62">
        <f t="shared" si="0"/>
        <v>0</v>
      </c>
      <c r="H31" s="62">
        <f t="shared" si="1"/>
        <v>0</v>
      </c>
      <c r="I31" s="62">
        <f t="shared" si="2"/>
        <v>0</v>
      </c>
      <c r="J31" s="81"/>
    </row>
    <row r="32" spans="1:10" s="7" customFormat="1" ht="20.25" customHeight="1">
      <c r="A32" s="58">
        <v>24</v>
      </c>
      <c r="B32" s="65" t="s">
        <v>768</v>
      </c>
      <c r="C32" s="60">
        <v>10</v>
      </c>
      <c r="D32" s="60" t="s">
        <v>1</v>
      </c>
      <c r="E32" s="61"/>
      <c r="F32" s="107"/>
      <c r="G32" s="62">
        <f t="shared" si="0"/>
        <v>0</v>
      </c>
      <c r="H32" s="62">
        <f t="shared" si="1"/>
        <v>0</v>
      </c>
      <c r="I32" s="62">
        <f t="shared" si="2"/>
        <v>0</v>
      </c>
      <c r="J32" s="81"/>
    </row>
    <row r="33" spans="1:10" s="7" customFormat="1" ht="38.25" customHeight="1">
      <c r="A33" s="58">
        <v>25</v>
      </c>
      <c r="B33" s="65" t="s">
        <v>771</v>
      </c>
      <c r="C33" s="60">
        <v>5</v>
      </c>
      <c r="D33" s="60" t="s">
        <v>1</v>
      </c>
      <c r="E33" s="61"/>
      <c r="F33" s="107"/>
      <c r="G33" s="62">
        <f t="shared" si="0"/>
        <v>0</v>
      </c>
      <c r="H33" s="62">
        <f t="shared" si="1"/>
        <v>0</v>
      </c>
      <c r="I33" s="62">
        <f t="shared" si="2"/>
        <v>0</v>
      </c>
      <c r="J33" s="81"/>
    </row>
    <row r="34" spans="1:10" s="7" customFormat="1" ht="35.25" customHeight="1">
      <c r="A34" s="58">
        <v>26</v>
      </c>
      <c r="B34" s="65" t="s">
        <v>742</v>
      </c>
      <c r="C34" s="60">
        <v>10</v>
      </c>
      <c r="D34" s="60" t="s">
        <v>0</v>
      </c>
      <c r="E34" s="61"/>
      <c r="F34" s="107"/>
      <c r="G34" s="62">
        <f t="shared" si="0"/>
        <v>0</v>
      </c>
      <c r="H34" s="62">
        <f t="shared" si="1"/>
        <v>0</v>
      </c>
      <c r="I34" s="62">
        <f t="shared" si="2"/>
        <v>0</v>
      </c>
      <c r="J34" s="81"/>
    </row>
    <row r="35" spans="1:10" s="7" customFormat="1" ht="13.5">
      <c r="A35" s="59"/>
      <c r="B35" s="46" t="s">
        <v>772</v>
      </c>
      <c r="C35" s="63" t="s">
        <v>6</v>
      </c>
      <c r="D35" s="63" t="s">
        <v>6</v>
      </c>
      <c r="E35" s="63" t="s">
        <v>6</v>
      </c>
      <c r="F35" s="57" t="s">
        <v>6</v>
      </c>
      <c r="G35" s="40">
        <f>SUM(G9:G34)</f>
        <v>0</v>
      </c>
      <c r="H35" s="40">
        <f>SUM(H9:H34)</f>
        <v>0</v>
      </c>
      <c r="I35" s="40">
        <f>SUM(I9:I34)</f>
        <v>0</v>
      </c>
      <c r="J35" s="41">
        <f>SUM(J9:J34)</f>
        <v>0</v>
      </c>
    </row>
    <row r="36" spans="1:10" s="7" customFormat="1" ht="18" customHeight="1">
      <c r="A36" s="151" t="s">
        <v>461</v>
      </c>
      <c r="B36" s="151"/>
      <c r="C36" s="151"/>
      <c r="D36" s="151"/>
      <c r="E36" s="151"/>
      <c r="F36" s="151"/>
      <c r="G36" s="151"/>
      <c r="H36" s="151"/>
      <c r="I36" s="151"/>
      <c r="J36" s="151"/>
    </row>
    <row r="37" spans="1:10" s="7" customFormat="1" ht="22.5" customHeight="1">
      <c r="A37" s="58">
        <v>1</v>
      </c>
      <c r="B37" s="65" t="s">
        <v>531</v>
      </c>
      <c r="C37" s="60">
        <v>1900</v>
      </c>
      <c r="D37" s="60" t="s">
        <v>0</v>
      </c>
      <c r="E37" s="61"/>
      <c r="F37" s="107"/>
      <c r="G37" s="62">
        <f t="shared" ref="G37:G52" si="3">C37*ROUND(F37,4)</f>
        <v>0</v>
      </c>
      <c r="H37" s="62">
        <f t="shared" ref="H37:H52" si="4">G37*0.095</f>
        <v>0</v>
      </c>
      <c r="I37" s="62">
        <f t="shared" ref="I37:I52" si="5">G37+H37</f>
        <v>0</v>
      </c>
      <c r="J37" s="88" t="s">
        <v>6</v>
      </c>
    </row>
    <row r="38" spans="1:10" s="7" customFormat="1" ht="22.5" customHeight="1">
      <c r="A38" s="58">
        <v>2</v>
      </c>
      <c r="B38" s="65" t="s">
        <v>765</v>
      </c>
      <c r="C38" s="60">
        <v>800</v>
      </c>
      <c r="D38" s="60" t="s">
        <v>0</v>
      </c>
      <c r="E38" s="61"/>
      <c r="F38" s="107"/>
      <c r="G38" s="62">
        <f t="shared" si="3"/>
        <v>0</v>
      </c>
      <c r="H38" s="62">
        <f t="shared" si="4"/>
        <v>0</v>
      </c>
      <c r="I38" s="62">
        <f t="shared" si="5"/>
        <v>0</v>
      </c>
      <c r="J38" s="88" t="s">
        <v>6</v>
      </c>
    </row>
    <row r="39" spans="1:10" s="7" customFormat="1" ht="28.5" customHeight="1">
      <c r="A39" s="58">
        <v>3</v>
      </c>
      <c r="B39" s="65" t="s">
        <v>530</v>
      </c>
      <c r="C39" s="60">
        <v>900</v>
      </c>
      <c r="D39" s="60" t="s">
        <v>0</v>
      </c>
      <c r="E39" s="61"/>
      <c r="F39" s="107"/>
      <c r="G39" s="62">
        <f t="shared" si="3"/>
        <v>0</v>
      </c>
      <c r="H39" s="62">
        <f t="shared" si="4"/>
        <v>0</v>
      </c>
      <c r="I39" s="62">
        <f t="shared" si="5"/>
        <v>0</v>
      </c>
      <c r="J39" s="88" t="s">
        <v>6</v>
      </c>
    </row>
    <row r="40" spans="1:10" s="7" customFormat="1" ht="27">
      <c r="A40" s="58">
        <v>4</v>
      </c>
      <c r="B40" s="65" t="s">
        <v>173</v>
      </c>
      <c r="C40" s="60">
        <v>50</v>
      </c>
      <c r="D40" s="60" t="s">
        <v>1</v>
      </c>
      <c r="E40" s="61"/>
      <c r="F40" s="107"/>
      <c r="G40" s="62">
        <f t="shared" si="3"/>
        <v>0</v>
      </c>
      <c r="H40" s="62">
        <f t="shared" si="4"/>
        <v>0</v>
      </c>
      <c r="I40" s="62">
        <f t="shared" si="5"/>
        <v>0</v>
      </c>
      <c r="J40" s="88" t="s">
        <v>6</v>
      </c>
    </row>
    <row r="41" spans="1:10" s="7" customFormat="1" ht="27">
      <c r="A41" s="58">
        <v>5</v>
      </c>
      <c r="B41" s="65" t="s">
        <v>793</v>
      </c>
      <c r="C41" s="60">
        <v>150</v>
      </c>
      <c r="D41" s="60" t="s">
        <v>1</v>
      </c>
      <c r="E41" s="61"/>
      <c r="F41" s="107"/>
      <c r="G41" s="62">
        <f t="shared" si="3"/>
        <v>0</v>
      </c>
      <c r="H41" s="62">
        <f t="shared" si="4"/>
        <v>0</v>
      </c>
      <c r="I41" s="62">
        <f t="shared" si="5"/>
        <v>0</v>
      </c>
      <c r="J41" s="88" t="s">
        <v>6</v>
      </c>
    </row>
    <row r="42" spans="1:10" s="7" customFormat="1" ht="27">
      <c r="A42" s="58">
        <v>6</v>
      </c>
      <c r="B42" s="65" t="s">
        <v>794</v>
      </c>
      <c r="C42" s="60">
        <v>200</v>
      </c>
      <c r="D42" s="60" t="s">
        <v>0</v>
      </c>
      <c r="E42" s="61"/>
      <c r="F42" s="107"/>
      <c r="G42" s="62">
        <f t="shared" si="3"/>
        <v>0</v>
      </c>
      <c r="H42" s="62">
        <f t="shared" si="4"/>
        <v>0</v>
      </c>
      <c r="I42" s="62">
        <f t="shared" si="5"/>
        <v>0</v>
      </c>
      <c r="J42" s="88" t="s">
        <v>6</v>
      </c>
    </row>
    <row r="43" spans="1:10" s="7" customFormat="1" ht="18.75" customHeight="1">
      <c r="A43" s="58">
        <v>7</v>
      </c>
      <c r="B43" s="65" t="s">
        <v>534</v>
      </c>
      <c r="C43" s="60">
        <v>300</v>
      </c>
      <c r="D43" s="60" t="s">
        <v>0</v>
      </c>
      <c r="E43" s="61"/>
      <c r="F43" s="107"/>
      <c r="G43" s="62">
        <f t="shared" si="3"/>
        <v>0</v>
      </c>
      <c r="H43" s="62">
        <f t="shared" si="4"/>
        <v>0</v>
      </c>
      <c r="I43" s="62">
        <f t="shared" si="5"/>
        <v>0</v>
      </c>
      <c r="J43" s="88" t="s">
        <v>6</v>
      </c>
    </row>
    <row r="44" spans="1:10" s="7" customFormat="1" ht="18.75" customHeight="1">
      <c r="A44" s="58">
        <v>8</v>
      </c>
      <c r="B44" s="65" t="s">
        <v>164</v>
      </c>
      <c r="C44" s="60">
        <v>150</v>
      </c>
      <c r="D44" s="60" t="s">
        <v>1</v>
      </c>
      <c r="E44" s="61"/>
      <c r="F44" s="107"/>
      <c r="G44" s="62">
        <f t="shared" si="3"/>
        <v>0</v>
      </c>
      <c r="H44" s="62">
        <f t="shared" si="4"/>
        <v>0</v>
      </c>
      <c r="I44" s="62">
        <f t="shared" si="5"/>
        <v>0</v>
      </c>
      <c r="J44" s="88" t="s">
        <v>6</v>
      </c>
    </row>
    <row r="45" spans="1:10" s="7" customFormat="1" ht="30" customHeight="1">
      <c r="A45" s="58">
        <v>9</v>
      </c>
      <c r="B45" s="65" t="s">
        <v>298</v>
      </c>
      <c r="C45" s="60">
        <v>100</v>
      </c>
      <c r="D45" s="60" t="s">
        <v>1</v>
      </c>
      <c r="E45" s="61"/>
      <c r="F45" s="107"/>
      <c r="G45" s="62">
        <f t="shared" si="3"/>
        <v>0</v>
      </c>
      <c r="H45" s="62">
        <f t="shared" si="4"/>
        <v>0</v>
      </c>
      <c r="I45" s="62">
        <f t="shared" si="5"/>
        <v>0</v>
      </c>
      <c r="J45" s="88" t="s">
        <v>6</v>
      </c>
    </row>
    <row r="46" spans="1:10" s="7" customFormat="1" ht="30" customHeight="1">
      <c r="A46" s="58">
        <v>10</v>
      </c>
      <c r="B46" s="65" t="s">
        <v>795</v>
      </c>
      <c r="C46" s="60">
        <v>100</v>
      </c>
      <c r="D46" s="60" t="s">
        <v>1</v>
      </c>
      <c r="E46" s="61"/>
      <c r="F46" s="107"/>
      <c r="G46" s="62">
        <f t="shared" si="3"/>
        <v>0</v>
      </c>
      <c r="H46" s="62">
        <f t="shared" si="4"/>
        <v>0</v>
      </c>
      <c r="I46" s="62">
        <f t="shared" si="5"/>
        <v>0</v>
      </c>
      <c r="J46" s="88" t="s">
        <v>6</v>
      </c>
    </row>
    <row r="47" spans="1:10" s="7" customFormat="1" ht="30" customHeight="1">
      <c r="A47" s="58">
        <v>11</v>
      </c>
      <c r="B47" s="45" t="s">
        <v>766</v>
      </c>
      <c r="C47" s="60">
        <v>400</v>
      </c>
      <c r="D47" s="60" t="s">
        <v>1</v>
      </c>
      <c r="E47" s="61"/>
      <c r="F47" s="107"/>
      <c r="G47" s="62">
        <f t="shared" si="3"/>
        <v>0</v>
      </c>
      <c r="H47" s="62">
        <f t="shared" si="4"/>
        <v>0</v>
      </c>
      <c r="I47" s="62">
        <f t="shared" si="5"/>
        <v>0</v>
      </c>
      <c r="J47" s="88" t="s">
        <v>6</v>
      </c>
    </row>
    <row r="48" spans="1:10" s="7" customFormat="1" ht="30" customHeight="1">
      <c r="A48" s="58">
        <v>12</v>
      </c>
      <c r="B48" s="45" t="s">
        <v>89</v>
      </c>
      <c r="C48" s="60">
        <v>100</v>
      </c>
      <c r="D48" s="60" t="s">
        <v>1</v>
      </c>
      <c r="E48" s="61"/>
      <c r="F48" s="107"/>
      <c r="G48" s="62">
        <f t="shared" si="3"/>
        <v>0</v>
      </c>
      <c r="H48" s="62">
        <f t="shared" si="4"/>
        <v>0</v>
      </c>
      <c r="I48" s="62">
        <f t="shared" si="5"/>
        <v>0</v>
      </c>
      <c r="J48" s="88" t="s">
        <v>6</v>
      </c>
    </row>
    <row r="49" spans="1:10" s="7" customFormat="1" ht="18.75" customHeight="1">
      <c r="A49" s="58">
        <v>13</v>
      </c>
      <c r="B49" s="45" t="s">
        <v>165</v>
      </c>
      <c r="C49" s="60">
        <v>10</v>
      </c>
      <c r="D49" s="60" t="s">
        <v>1</v>
      </c>
      <c r="E49" s="61"/>
      <c r="F49" s="107"/>
      <c r="G49" s="62">
        <f t="shared" si="3"/>
        <v>0</v>
      </c>
      <c r="H49" s="62">
        <f t="shared" si="4"/>
        <v>0</v>
      </c>
      <c r="I49" s="62">
        <f t="shared" si="5"/>
        <v>0</v>
      </c>
      <c r="J49" s="88" t="s">
        <v>6</v>
      </c>
    </row>
    <row r="50" spans="1:10" s="7" customFormat="1" ht="33" customHeight="1">
      <c r="A50" s="58">
        <v>14</v>
      </c>
      <c r="B50" s="25" t="s">
        <v>114</v>
      </c>
      <c r="C50" s="16">
        <v>250</v>
      </c>
      <c r="D50" s="60" t="s">
        <v>1</v>
      </c>
      <c r="E50" s="61"/>
      <c r="F50" s="107"/>
      <c r="G50" s="62">
        <f t="shared" si="3"/>
        <v>0</v>
      </c>
      <c r="H50" s="62">
        <f t="shared" si="4"/>
        <v>0</v>
      </c>
      <c r="I50" s="62">
        <f t="shared" si="5"/>
        <v>0</v>
      </c>
      <c r="J50" s="88" t="s">
        <v>6</v>
      </c>
    </row>
    <row r="51" spans="1:10" s="7" customFormat="1" ht="18.75" customHeight="1">
      <c r="A51" s="58">
        <v>15</v>
      </c>
      <c r="B51" s="25" t="s">
        <v>535</v>
      </c>
      <c r="C51" s="16">
        <v>280</v>
      </c>
      <c r="D51" s="60" t="s">
        <v>1</v>
      </c>
      <c r="E51" s="61"/>
      <c r="F51" s="107"/>
      <c r="G51" s="62">
        <f t="shared" si="3"/>
        <v>0</v>
      </c>
      <c r="H51" s="62">
        <f t="shared" si="4"/>
        <v>0</v>
      </c>
      <c r="I51" s="62">
        <f t="shared" si="5"/>
        <v>0</v>
      </c>
      <c r="J51" s="88" t="s">
        <v>6</v>
      </c>
    </row>
    <row r="52" spans="1:10" s="7" customFormat="1" ht="18.75" customHeight="1">
      <c r="A52" s="58">
        <v>16</v>
      </c>
      <c r="B52" s="25" t="s">
        <v>166</v>
      </c>
      <c r="C52" s="16">
        <v>20</v>
      </c>
      <c r="D52" s="60" t="s">
        <v>1</v>
      </c>
      <c r="E52" s="61"/>
      <c r="F52" s="107"/>
      <c r="G52" s="62">
        <f t="shared" si="3"/>
        <v>0</v>
      </c>
      <c r="H52" s="62">
        <f t="shared" si="4"/>
        <v>0</v>
      </c>
      <c r="I52" s="62">
        <f t="shared" si="5"/>
        <v>0</v>
      </c>
      <c r="J52" s="88" t="s">
        <v>6</v>
      </c>
    </row>
    <row r="53" spans="1:10" ht="15">
      <c r="A53" s="59"/>
      <c r="B53" s="46" t="s">
        <v>463</v>
      </c>
      <c r="C53" s="63" t="s">
        <v>6</v>
      </c>
      <c r="D53" s="63" t="s">
        <v>6</v>
      </c>
      <c r="E53" s="63"/>
      <c r="F53" s="57" t="s">
        <v>6</v>
      </c>
      <c r="G53" s="40">
        <f>SUM(G37:G52)</f>
        <v>0</v>
      </c>
      <c r="H53" s="40">
        <f>SUM(H37:H52)</f>
        <v>0</v>
      </c>
      <c r="I53" s="40">
        <f>SUM(I37:I52)</f>
        <v>0</v>
      </c>
      <c r="J53" s="88" t="s">
        <v>6</v>
      </c>
    </row>
    <row r="54" spans="1:10" s="15" customFormat="1" ht="18" customHeight="1">
      <c r="A54" s="151" t="s">
        <v>462</v>
      </c>
      <c r="B54" s="151"/>
      <c r="C54" s="151"/>
      <c r="D54" s="151"/>
      <c r="E54" s="151"/>
      <c r="F54" s="151"/>
      <c r="G54" s="151"/>
      <c r="H54" s="151"/>
      <c r="I54" s="151"/>
      <c r="J54" s="151"/>
    </row>
    <row r="55" spans="1:10" s="15" customFormat="1" ht="30.75" customHeight="1">
      <c r="A55" s="58">
        <v>1</v>
      </c>
      <c r="B55" s="66" t="s">
        <v>528</v>
      </c>
      <c r="C55" s="60">
        <v>17000</v>
      </c>
      <c r="D55" s="60" t="s">
        <v>0</v>
      </c>
      <c r="E55" s="61"/>
      <c r="F55" s="107"/>
      <c r="G55" s="62">
        <f t="shared" ref="G55:G83" si="6">C55*ROUND(F55,4)</f>
        <v>0</v>
      </c>
      <c r="H55" s="62">
        <f t="shared" ref="H55:H83" si="7">G55*0.095</f>
        <v>0</v>
      </c>
      <c r="I55" s="62">
        <f t="shared" ref="I55:I83" si="8">G55+H55</f>
        <v>0</v>
      </c>
      <c r="J55" s="88" t="s">
        <v>6</v>
      </c>
    </row>
    <row r="56" spans="1:10" s="15" customFormat="1" ht="30.75" customHeight="1">
      <c r="A56" s="58">
        <v>2</v>
      </c>
      <c r="B56" s="66" t="s">
        <v>529</v>
      </c>
      <c r="C56" s="60">
        <v>900</v>
      </c>
      <c r="D56" s="60" t="s">
        <v>0</v>
      </c>
      <c r="E56" s="61"/>
      <c r="F56" s="107"/>
      <c r="G56" s="62">
        <f t="shared" si="6"/>
        <v>0</v>
      </c>
      <c r="H56" s="62">
        <f t="shared" si="7"/>
        <v>0</v>
      </c>
      <c r="I56" s="62">
        <f t="shared" si="8"/>
        <v>0</v>
      </c>
      <c r="J56" s="88" t="s">
        <v>6</v>
      </c>
    </row>
    <row r="57" spans="1:10" s="15" customFormat="1" ht="30.75" customHeight="1">
      <c r="A57" s="58">
        <v>3</v>
      </c>
      <c r="B57" s="38" t="s">
        <v>154</v>
      </c>
      <c r="C57" s="60">
        <v>560</v>
      </c>
      <c r="D57" s="60" t="s">
        <v>0</v>
      </c>
      <c r="E57" s="61"/>
      <c r="F57" s="107"/>
      <c r="G57" s="62">
        <f t="shared" si="6"/>
        <v>0</v>
      </c>
      <c r="H57" s="62">
        <f t="shared" si="7"/>
        <v>0</v>
      </c>
      <c r="I57" s="62">
        <f t="shared" si="8"/>
        <v>0</v>
      </c>
      <c r="J57" s="88" t="s">
        <v>6</v>
      </c>
    </row>
    <row r="58" spans="1:10" s="15" customFormat="1" ht="30.75" customHeight="1">
      <c r="A58" s="58">
        <v>4</v>
      </c>
      <c r="B58" s="38" t="s">
        <v>153</v>
      </c>
      <c r="C58" s="60">
        <v>750</v>
      </c>
      <c r="D58" s="60" t="s">
        <v>0</v>
      </c>
      <c r="E58" s="61"/>
      <c r="F58" s="107"/>
      <c r="G58" s="62">
        <f t="shared" si="6"/>
        <v>0</v>
      </c>
      <c r="H58" s="62">
        <f t="shared" si="7"/>
        <v>0</v>
      </c>
      <c r="I58" s="62">
        <f t="shared" si="8"/>
        <v>0</v>
      </c>
      <c r="J58" s="88" t="s">
        <v>6</v>
      </c>
    </row>
    <row r="59" spans="1:10" s="15" customFormat="1" ht="30.75" customHeight="1">
      <c r="A59" s="58">
        <v>5</v>
      </c>
      <c r="B59" s="38" t="s">
        <v>764</v>
      </c>
      <c r="C59" s="60">
        <v>10</v>
      </c>
      <c r="D59" s="60" t="s">
        <v>0</v>
      </c>
      <c r="E59" s="61"/>
      <c r="F59" s="107"/>
      <c r="G59" s="62">
        <f t="shared" si="6"/>
        <v>0</v>
      </c>
      <c r="H59" s="62">
        <f t="shared" si="7"/>
        <v>0</v>
      </c>
      <c r="I59" s="62">
        <f t="shared" si="8"/>
        <v>0</v>
      </c>
      <c r="J59" s="88" t="s">
        <v>6</v>
      </c>
    </row>
    <row r="60" spans="1:10" s="15" customFormat="1" ht="30.75" customHeight="1">
      <c r="A60" s="58">
        <v>6</v>
      </c>
      <c r="B60" s="38" t="s">
        <v>779</v>
      </c>
      <c r="C60" s="60">
        <v>20</v>
      </c>
      <c r="D60" s="60" t="s">
        <v>0</v>
      </c>
      <c r="E60" s="61"/>
      <c r="F60" s="107"/>
      <c r="G60" s="62">
        <f t="shared" si="6"/>
        <v>0</v>
      </c>
      <c r="H60" s="62">
        <f t="shared" si="7"/>
        <v>0</v>
      </c>
      <c r="I60" s="62">
        <f t="shared" si="8"/>
        <v>0</v>
      </c>
      <c r="J60" s="88" t="s">
        <v>6</v>
      </c>
    </row>
    <row r="61" spans="1:10" s="15" customFormat="1" ht="30.75" customHeight="1">
      <c r="A61" s="58">
        <v>7</v>
      </c>
      <c r="B61" s="65" t="s">
        <v>757</v>
      </c>
      <c r="C61" s="60">
        <v>60</v>
      </c>
      <c r="D61" s="60" t="s">
        <v>0</v>
      </c>
      <c r="E61" s="61"/>
      <c r="F61" s="107"/>
      <c r="G61" s="62">
        <f t="shared" si="6"/>
        <v>0</v>
      </c>
      <c r="H61" s="62">
        <f t="shared" si="7"/>
        <v>0</v>
      </c>
      <c r="I61" s="62">
        <f t="shared" si="8"/>
        <v>0</v>
      </c>
      <c r="J61" s="88" t="s">
        <v>6</v>
      </c>
    </row>
    <row r="62" spans="1:10" s="15" customFormat="1" ht="30.75" customHeight="1">
      <c r="A62" s="58">
        <v>8</v>
      </c>
      <c r="B62" s="38" t="s">
        <v>126</v>
      </c>
      <c r="C62" s="60">
        <v>200</v>
      </c>
      <c r="D62" s="60" t="s">
        <v>1</v>
      </c>
      <c r="E62" s="61"/>
      <c r="F62" s="107"/>
      <c r="G62" s="62">
        <f t="shared" si="6"/>
        <v>0</v>
      </c>
      <c r="H62" s="62">
        <f t="shared" si="7"/>
        <v>0</v>
      </c>
      <c r="I62" s="62">
        <f t="shared" si="8"/>
        <v>0</v>
      </c>
      <c r="J62" s="88" t="s">
        <v>6</v>
      </c>
    </row>
    <row r="63" spans="1:10" s="15" customFormat="1" ht="30.75" customHeight="1">
      <c r="A63" s="58">
        <v>9</v>
      </c>
      <c r="B63" s="38" t="s">
        <v>149</v>
      </c>
      <c r="C63" s="60">
        <v>200</v>
      </c>
      <c r="D63" s="60" t="s">
        <v>1</v>
      </c>
      <c r="E63" s="61"/>
      <c r="F63" s="107"/>
      <c r="G63" s="62">
        <f t="shared" si="6"/>
        <v>0</v>
      </c>
      <c r="H63" s="62">
        <f t="shared" si="7"/>
        <v>0</v>
      </c>
      <c r="I63" s="62">
        <f t="shared" si="8"/>
        <v>0</v>
      </c>
      <c r="J63" s="88" t="s">
        <v>6</v>
      </c>
    </row>
    <row r="64" spans="1:10" s="15" customFormat="1" ht="30.75" customHeight="1">
      <c r="A64" s="58">
        <v>10</v>
      </c>
      <c r="B64" s="38" t="s">
        <v>749</v>
      </c>
      <c r="C64" s="60">
        <v>200</v>
      </c>
      <c r="D64" s="60" t="s">
        <v>1</v>
      </c>
      <c r="E64" s="61"/>
      <c r="F64" s="107"/>
      <c r="G64" s="62">
        <f t="shared" si="6"/>
        <v>0</v>
      </c>
      <c r="H64" s="62">
        <f t="shared" si="7"/>
        <v>0</v>
      </c>
      <c r="I64" s="62">
        <f t="shared" si="8"/>
        <v>0</v>
      </c>
      <c r="J64" s="88" t="s">
        <v>6</v>
      </c>
    </row>
    <row r="65" spans="1:10" s="15" customFormat="1" ht="30.75" customHeight="1">
      <c r="A65" s="58">
        <v>11</v>
      </c>
      <c r="B65" s="38" t="s">
        <v>748</v>
      </c>
      <c r="C65" s="60">
        <v>200</v>
      </c>
      <c r="D65" s="60" t="s">
        <v>1</v>
      </c>
      <c r="E65" s="61"/>
      <c r="F65" s="107"/>
      <c r="G65" s="62">
        <f t="shared" si="6"/>
        <v>0</v>
      </c>
      <c r="H65" s="62">
        <f t="shared" si="7"/>
        <v>0</v>
      </c>
      <c r="I65" s="62">
        <f t="shared" si="8"/>
        <v>0</v>
      </c>
      <c r="J65" s="88" t="s">
        <v>6</v>
      </c>
    </row>
    <row r="66" spans="1:10" s="15" customFormat="1" ht="30.75" customHeight="1">
      <c r="A66" s="58">
        <v>12</v>
      </c>
      <c r="B66" s="38" t="s">
        <v>773</v>
      </c>
      <c r="C66" s="60">
        <v>200</v>
      </c>
      <c r="D66" s="60" t="s">
        <v>1</v>
      </c>
      <c r="E66" s="61"/>
      <c r="F66" s="107"/>
      <c r="G66" s="62">
        <f t="shared" si="6"/>
        <v>0</v>
      </c>
      <c r="H66" s="62">
        <f t="shared" si="7"/>
        <v>0</v>
      </c>
      <c r="I66" s="62">
        <f t="shared" si="8"/>
        <v>0</v>
      </c>
      <c r="J66" s="88" t="s">
        <v>6</v>
      </c>
    </row>
    <row r="67" spans="1:10" s="15" customFormat="1" ht="21" customHeight="1">
      <c r="A67" s="58">
        <v>13</v>
      </c>
      <c r="B67" s="38" t="s">
        <v>674</v>
      </c>
      <c r="C67" s="60">
        <v>1400</v>
      </c>
      <c r="D67" s="60" t="s">
        <v>1</v>
      </c>
      <c r="E67" s="61"/>
      <c r="F67" s="107"/>
      <c r="G67" s="62">
        <f t="shared" si="6"/>
        <v>0</v>
      </c>
      <c r="H67" s="62">
        <f t="shared" si="7"/>
        <v>0</v>
      </c>
      <c r="I67" s="62">
        <f t="shared" si="8"/>
        <v>0</v>
      </c>
      <c r="J67" s="88" t="s">
        <v>6</v>
      </c>
    </row>
    <row r="68" spans="1:10" s="15" customFormat="1" ht="25.5" customHeight="1">
      <c r="A68" s="58">
        <v>14</v>
      </c>
      <c r="B68" s="38" t="s">
        <v>155</v>
      </c>
      <c r="C68" s="60">
        <v>1900</v>
      </c>
      <c r="D68" s="60" t="s">
        <v>1</v>
      </c>
      <c r="E68" s="61"/>
      <c r="F68" s="107"/>
      <c r="G68" s="62">
        <f t="shared" si="6"/>
        <v>0</v>
      </c>
      <c r="H68" s="62">
        <f t="shared" si="7"/>
        <v>0</v>
      </c>
      <c r="I68" s="62">
        <f t="shared" si="8"/>
        <v>0</v>
      </c>
      <c r="J68" s="88" t="s">
        <v>6</v>
      </c>
    </row>
    <row r="69" spans="1:10" s="15" customFormat="1" ht="30" customHeight="1">
      <c r="A69" s="58">
        <v>15</v>
      </c>
      <c r="B69" s="38" t="s">
        <v>156</v>
      </c>
      <c r="C69" s="60">
        <v>225</v>
      </c>
      <c r="D69" s="60" t="s">
        <v>1</v>
      </c>
      <c r="E69" s="61"/>
      <c r="F69" s="107"/>
      <c r="G69" s="62">
        <f t="shared" si="6"/>
        <v>0</v>
      </c>
      <c r="H69" s="62">
        <f t="shared" si="7"/>
        <v>0</v>
      </c>
      <c r="I69" s="62">
        <f t="shared" si="8"/>
        <v>0</v>
      </c>
      <c r="J69" s="88" t="s">
        <v>6</v>
      </c>
    </row>
    <row r="70" spans="1:10" s="20" customFormat="1" ht="19.5" customHeight="1">
      <c r="A70" s="58">
        <v>16</v>
      </c>
      <c r="B70" s="38" t="s">
        <v>157</v>
      </c>
      <c r="C70" s="60">
        <v>100</v>
      </c>
      <c r="D70" s="60" t="s">
        <v>1</v>
      </c>
      <c r="E70" s="61"/>
      <c r="F70" s="107"/>
      <c r="G70" s="62">
        <f t="shared" si="6"/>
        <v>0</v>
      </c>
      <c r="H70" s="62">
        <f t="shared" si="7"/>
        <v>0</v>
      </c>
      <c r="I70" s="62">
        <f t="shared" si="8"/>
        <v>0</v>
      </c>
      <c r="J70" s="88" t="s">
        <v>6</v>
      </c>
    </row>
    <row r="71" spans="1:10" s="20" customFormat="1" ht="33.75" customHeight="1">
      <c r="A71" s="58">
        <v>17</v>
      </c>
      <c r="B71" s="38" t="s">
        <v>760</v>
      </c>
      <c r="C71" s="60">
        <v>80</v>
      </c>
      <c r="D71" s="60" t="s">
        <v>1</v>
      </c>
      <c r="E71" s="61"/>
      <c r="F71" s="107"/>
      <c r="G71" s="62">
        <f t="shared" si="6"/>
        <v>0</v>
      </c>
      <c r="H71" s="62">
        <f t="shared" si="7"/>
        <v>0</v>
      </c>
      <c r="I71" s="62">
        <f t="shared" si="8"/>
        <v>0</v>
      </c>
      <c r="J71" s="88" t="s">
        <v>6</v>
      </c>
    </row>
    <row r="72" spans="1:10" s="20" customFormat="1" ht="19.5" customHeight="1">
      <c r="A72" s="58">
        <v>18</v>
      </c>
      <c r="B72" s="38" t="s">
        <v>759</v>
      </c>
      <c r="C72" s="60">
        <v>40</v>
      </c>
      <c r="D72" s="60" t="s">
        <v>1</v>
      </c>
      <c r="E72" s="61"/>
      <c r="F72" s="107"/>
      <c r="G72" s="62">
        <f t="shared" si="6"/>
        <v>0</v>
      </c>
      <c r="H72" s="62">
        <f t="shared" si="7"/>
        <v>0</v>
      </c>
      <c r="I72" s="62">
        <f t="shared" si="8"/>
        <v>0</v>
      </c>
      <c r="J72" s="88" t="s">
        <v>6</v>
      </c>
    </row>
    <row r="73" spans="1:10" s="20" customFormat="1" ht="19.5" customHeight="1">
      <c r="A73" s="58">
        <v>19</v>
      </c>
      <c r="B73" s="38" t="s">
        <v>769</v>
      </c>
      <c r="C73" s="60">
        <v>40</v>
      </c>
      <c r="D73" s="60" t="s">
        <v>0</v>
      </c>
      <c r="E73" s="61"/>
      <c r="F73" s="107"/>
      <c r="G73" s="62">
        <f t="shared" si="6"/>
        <v>0</v>
      </c>
      <c r="H73" s="62">
        <f t="shared" si="7"/>
        <v>0</v>
      </c>
      <c r="I73" s="62">
        <f t="shared" si="8"/>
        <v>0</v>
      </c>
      <c r="J73" s="88" t="s">
        <v>6</v>
      </c>
    </row>
    <row r="74" spans="1:10" s="20" customFormat="1" ht="27">
      <c r="A74" s="58">
        <v>20</v>
      </c>
      <c r="B74" s="38" t="s">
        <v>158</v>
      </c>
      <c r="C74" s="60">
        <v>50</v>
      </c>
      <c r="D74" s="60" t="s">
        <v>1</v>
      </c>
      <c r="E74" s="61"/>
      <c r="F74" s="107"/>
      <c r="G74" s="62">
        <f t="shared" si="6"/>
        <v>0</v>
      </c>
      <c r="H74" s="62">
        <f t="shared" si="7"/>
        <v>0</v>
      </c>
      <c r="I74" s="62">
        <f t="shared" si="8"/>
        <v>0</v>
      </c>
      <c r="J74" s="88" t="s">
        <v>6</v>
      </c>
    </row>
    <row r="75" spans="1:10" s="20" customFormat="1" ht="27">
      <c r="A75" s="58">
        <v>21</v>
      </c>
      <c r="B75" s="38" t="s">
        <v>292</v>
      </c>
      <c r="C75" s="60">
        <v>550</v>
      </c>
      <c r="D75" s="60" t="s">
        <v>1</v>
      </c>
      <c r="E75" s="61"/>
      <c r="F75" s="107"/>
      <c r="G75" s="62">
        <f t="shared" si="6"/>
        <v>0</v>
      </c>
      <c r="H75" s="62">
        <f t="shared" si="7"/>
        <v>0</v>
      </c>
      <c r="I75" s="62">
        <f t="shared" si="8"/>
        <v>0</v>
      </c>
      <c r="J75" s="88" t="s">
        <v>6</v>
      </c>
    </row>
    <row r="76" spans="1:10" s="20" customFormat="1" ht="27" customHeight="1">
      <c r="A76" s="58">
        <v>22</v>
      </c>
      <c r="B76" s="38" t="s">
        <v>777</v>
      </c>
      <c r="C76" s="60">
        <v>10</v>
      </c>
      <c r="D76" s="60" t="s">
        <v>1</v>
      </c>
      <c r="E76" s="61"/>
      <c r="F76" s="107"/>
      <c r="G76" s="62">
        <f t="shared" si="6"/>
        <v>0</v>
      </c>
      <c r="H76" s="62">
        <f t="shared" si="7"/>
        <v>0</v>
      </c>
      <c r="I76" s="62">
        <f t="shared" si="8"/>
        <v>0</v>
      </c>
      <c r="J76" s="88" t="s">
        <v>6</v>
      </c>
    </row>
    <row r="77" spans="1:10" s="20" customFormat="1" ht="27" customHeight="1">
      <c r="A77" s="58">
        <v>23</v>
      </c>
      <c r="B77" s="38" t="s">
        <v>778</v>
      </c>
      <c r="C77" s="60">
        <v>1500</v>
      </c>
      <c r="D77" s="60" t="s">
        <v>1</v>
      </c>
      <c r="E77" s="61"/>
      <c r="F77" s="107"/>
      <c r="G77" s="62">
        <f t="shared" si="6"/>
        <v>0</v>
      </c>
      <c r="H77" s="62">
        <f t="shared" si="7"/>
        <v>0</v>
      </c>
      <c r="I77" s="62">
        <f t="shared" si="8"/>
        <v>0</v>
      </c>
      <c r="J77" s="88" t="s">
        <v>6</v>
      </c>
    </row>
    <row r="78" spans="1:10" s="20" customFormat="1" ht="27" customHeight="1">
      <c r="A78" s="58">
        <v>24</v>
      </c>
      <c r="B78" s="65" t="s">
        <v>776</v>
      </c>
      <c r="C78" s="60">
        <v>280</v>
      </c>
      <c r="D78" s="60" t="s">
        <v>1</v>
      </c>
      <c r="E78" s="61"/>
      <c r="F78" s="107"/>
      <c r="G78" s="62">
        <f t="shared" si="6"/>
        <v>0</v>
      </c>
      <c r="H78" s="62">
        <f t="shared" si="7"/>
        <v>0</v>
      </c>
      <c r="I78" s="62">
        <f t="shared" si="8"/>
        <v>0</v>
      </c>
      <c r="J78" s="88" t="s">
        <v>6</v>
      </c>
    </row>
    <row r="79" spans="1:10" s="20" customFormat="1" ht="27" customHeight="1">
      <c r="A79" s="58">
        <v>25</v>
      </c>
      <c r="B79" s="38" t="s">
        <v>762</v>
      </c>
      <c r="C79" s="60">
        <v>3</v>
      </c>
      <c r="D79" s="60" t="s">
        <v>0</v>
      </c>
      <c r="E79" s="61"/>
      <c r="F79" s="107"/>
      <c r="G79" s="62">
        <f t="shared" si="6"/>
        <v>0</v>
      </c>
      <c r="H79" s="62">
        <f t="shared" si="7"/>
        <v>0</v>
      </c>
      <c r="I79" s="62">
        <f t="shared" si="8"/>
        <v>0</v>
      </c>
      <c r="J79" s="88" t="s">
        <v>6</v>
      </c>
    </row>
    <row r="80" spans="1:10" s="20" customFormat="1" ht="27" customHeight="1">
      <c r="A80" s="58">
        <v>26</v>
      </c>
      <c r="B80" s="38" t="s">
        <v>758</v>
      </c>
      <c r="C80" s="60">
        <v>660</v>
      </c>
      <c r="D80" s="60" t="s">
        <v>0</v>
      </c>
      <c r="E80" s="61"/>
      <c r="F80" s="107"/>
      <c r="G80" s="62">
        <f t="shared" si="6"/>
        <v>0</v>
      </c>
      <c r="H80" s="62">
        <f t="shared" si="7"/>
        <v>0</v>
      </c>
      <c r="I80" s="62">
        <f t="shared" si="8"/>
        <v>0</v>
      </c>
      <c r="J80" s="88" t="s">
        <v>6</v>
      </c>
    </row>
    <row r="81" spans="1:10" s="20" customFormat="1" ht="27" customHeight="1">
      <c r="A81" s="58">
        <v>27</v>
      </c>
      <c r="B81" s="66" t="s">
        <v>122</v>
      </c>
      <c r="C81" s="60">
        <v>125</v>
      </c>
      <c r="D81" s="60" t="s">
        <v>1</v>
      </c>
      <c r="E81" s="61"/>
      <c r="F81" s="107"/>
      <c r="G81" s="62">
        <f t="shared" si="6"/>
        <v>0</v>
      </c>
      <c r="H81" s="62">
        <f t="shared" si="7"/>
        <v>0</v>
      </c>
      <c r="I81" s="62">
        <f t="shared" si="8"/>
        <v>0</v>
      </c>
      <c r="J81" s="88" t="s">
        <v>6</v>
      </c>
    </row>
    <row r="82" spans="1:10" s="20" customFormat="1" ht="27" customHeight="1">
      <c r="A82" s="58">
        <v>28</v>
      </c>
      <c r="B82" s="66" t="s">
        <v>775</v>
      </c>
      <c r="C82" s="60">
        <v>30</v>
      </c>
      <c r="D82" s="60" t="s">
        <v>1</v>
      </c>
      <c r="E82" s="61"/>
      <c r="F82" s="107"/>
      <c r="G82" s="62">
        <f t="shared" si="6"/>
        <v>0</v>
      </c>
      <c r="H82" s="62">
        <f t="shared" si="7"/>
        <v>0</v>
      </c>
      <c r="I82" s="62">
        <f t="shared" si="8"/>
        <v>0</v>
      </c>
      <c r="J82" s="88" t="s">
        <v>6</v>
      </c>
    </row>
    <row r="83" spans="1:10" s="20" customFormat="1" ht="29.25" customHeight="1">
      <c r="A83" s="58">
        <v>29</v>
      </c>
      <c r="B83" s="65" t="s">
        <v>167</v>
      </c>
      <c r="C83" s="60">
        <v>10</v>
      </c>
      <c r="D83" s="60" t="s">
        <v>1</v>
      </c>
      <c r="E83" s="61"/>
      <c r="F83" s="107"/>
      <c r="G83" s="62">
        <f t="shared" si="6"/>
        <v>0</v>
      </c>
      <c r="H83" s="62">
        <f t="shared" si="7"/>
        <v>0</v>
      </c>
      <c r="I83" s="62">
        <f t="shared" si="8"/>
        <v>0</v>
      </c>
      <c r="J83" s="88" t="s">
        <v>6</v>
      </c>
    </row>
    <row r="84" spans="1:10" ht="12.75" customHeight="1">
      <c r="A84" s="59"/>
      <c r="B84" s="46" t="s">
        <v>464</v>
      </c>
      <c r="C84" s="63" t="s">
        <v>6</v>
      </c>
      <c r="D84" s="63" t="s">
        <v>6</v>
      </c>
      <c r="E84" s="63" t="s">
        <v>6</v>
      </c>
      <c r="F84" s="57" t="s">
        <v>6</v>
      </c>
      <c r="G84" s="40">
        <f>SUM(G55:G83)</f>
        <v>0</v>
      </c>
      <c r="H84" s="40">
        <f>SUM(H55:H83)</f>
        <v>0</v>
      </c>
      <c r="I84" s="40">
        <f>SUM(I55:I83)</f>
        <v>0</v>
      </c>
      <c r="J84" s="88" t="s">
        <v>6</v>
      </c>
    </row>
    <row r="85" spans="1:10" ht="12.75" customHeight="1">
      <c r="A85" s="151" t="s">
        <v>743</v>
      </c>
      <c r="B85" s="151"/>
      <c r="C85" s="151"/>
      <c r="D85" s="151"/>
      <c r="E85" s="151"/>
      <c r="F85" s="151"/>
      <c r="G85" s="151"/>
      <c r="H85" s="151"/>
      <c r="I85" s="151"/>
      <c r="J85" s="151"/>
    </row>
    <row r="86" spans="1:10" ht="53.25" customHeight="1">
      <c r="A86" s="58">
        <v>1</v>
      </c>
      <c r="B86" s="120" t="s">
        <v>744</v>
      </c>
      <c r="C86" s="60">
        <v>1100</v>
      </c>
      <c r="D86" s="60" t="s">
        <v>0</v>
      </c>
      <c r="E86" s="61"/>
      <c r="F86" s="107"/>
      <c r="G86" s="62">
        <f>C86*ROUND(F86,4)</f>
        <v>0</v>
      </c>
      <c r="H86" s="62">
        <f t="shared" ref="H86:H88" si="9">G86*0.095</f>
        <v>0</v>
      </c>
      <c r="I86" s="62">
        <f t="shared" ref="I86:I88" si="10">G86+H86</f>
        <v>0</v>
      </c>
      <c r="J86" s="88" t="s">
        <v>6</v>
      </c>
    </row>
    <row r="87" spans="1:10" ht="35.25" customHeight="1">
      <c r="A87" s="58">
        <v>2</v>
      </c>
      <c r="B87" s="120" t="s">
        <v>745</v>
      </c>
      <c r="C87" s="60">
        <v>100</v>
      </c>
      <c r="D87" s="60" t="s">
        <v>0</v>
      </c>
      <c r="E87" s="61"/>
      <c r="F87" s="107"/>
      <c r="G87" s="62">
        <f>C87*ROUND(F87,4)</f>
        <v>0</v>
      </c>
      <c r="H87" s="62">
        <f t="shared" si="9"/>
        <v>0</v>
      </c>
      <c r="I87" s="62">
        <f t="shared" si="10"/>
        <v>0</v>
      </c>
      <c r="J87" s="88" t="s">
        <v>6</v>
      </c>
    </row>
    <row r="88" spans="1:10" ht="39.75" customHeight="1">
      <c r="A88" s="58">
        <v>3</v>
      </c>
      <c r="B88" s="120" t="s">
        <v>746</v>
      </c>
      <c r="C88" s="60">
        <v>50</v>
      </c>
      <c r="D88" s="60" t="s">
        <v>0</v>
      </c>
      <c r="E88" s="61"/>
      <c r="F88" s="107"/>
      <c r="G88" s="62">
        <f>C88*ROUND(F88,4)</f>
        <v>0</v>
      </c>
      <c r="H88" s="62">
        <f t="shared" si="9"/>
        <v>0</v>
      </c>
      <c r="I88" s="62">
        <f t="shared" si="10"/>
        <v>0</v>
      </c>
      <c r="J88" s="88" t="s">
        <v>6</v>
      </c>
    </row>
    <row r="89" spans="1:10" s="67" customFormat="1" ht="15">
      <c r="A89" s="59"/>
      <c r="B89" s="46" t="s">
        <v>747</v>
      </c>
      <c r="C89" s="63" t="s">
        <v>6</v>
      </c>
      <c r="D89" s="63" t="s">
        <v>6</v>
      </c>
      <c r="E89" s="63" t="s">
        <v>6</v>
      </c>
      <c r="F89" s="57" t="s">
        <v>6</v>
      </c>
      <c r="G89" s="40">
        <f>SUM(G86:G88)</f>
        <v>0</v>
      </c>
      <c r="H89" s="40">
        <f>SUM(H86:H88)</f>
        <v>0</v>
      </c>
      <c r="I89" s="40">
        <f>SUM(I86:I88)</f>
        <v>0</v>
      </c>
      <c r="J89" s="88" t="s">
        <v>6</v>
      </c>
    </row>
    <row r="90" spans="1:10" s="43" customFormat="1" ht="12.75">
      <c r="A90" s="155" t="s">
        <v>84</v>
      </c>
      <c r="B90" s="155"/>
      <c r="C90" s="155"/>
      <c r="D90" s="155"/>
      <c r="E90" s="155"/>
      <c r="F90" s="155"/>
      <c r="G90" s="155"/>
      <c r="H90" s="155"/>
      <c r="I90" s="155"/>
      <c r="J90" s="155"/>
    </row>
    <row r="91" spans="1:10" ht="25.5" customHeight="1">
      <c r="A91" s="153" t="s">
        <v>285</v>
      </c>
      <c r="B91" s="154"/>
      <c r="C91" s="154"/>
      <c r="D91" s="154"/>
      <c r="E91" s="154"/>
      <c r="F91" s="154"/>
      <c r="G91" s="154"/>
      <c r="H91" s="154"/>
      <c r="I91" s="154"/>
      <c r="J91" s="154"/>
    </row>
    <row r="92" spans="1:10" ht="15.75" customHeight="1">
      <c r="A92" s="117" t="s">
        <v>351</v>
      </c>
      <c r="B92" s="118"/>
      <c r="C92" s="118"/>
      <c r="D92" s="118"/>
      <c r="E92" s="118"/>
      <c r="F92" s="118"/>
      <c r="G92" s="118"/>
      <c r="H92" s="118"/>
      <c r="I92" s="118"/>
      <c r="J92" s="118"/>
    </row>
    <row r="93" spans="1:10" ht="27.75" customHeight="1">
      <c r="A93" s="148" t="s">
        <v>353</v>
      </c>
      <c r="B93" s="148"/>
      <c r="C93" s="148"/>
      <c r="D93" s="148"/>
      <c r="E93" s="148"/>
      <c r="F93" s="148"/>
      <c r="G93" s="148"/>
      <c r="H93" s="148"/>
      <c r="I93" s="148"/>
      <c r="J93" s="148"/>
    </row>
    <row r="94" spans="1:10" ht="35.25" customHeight="1">
      <c r="A94" s="148" t="s">
        <v>881</v>
      </c>
      <c r="B94" s="148"/>
      <c r="C94" s="148"/>
      <c r="D94" s="148"/>
      <c r="E94" s="148"/>
      <c r="F94" s="148"/>
      <c r="G94" s="148"/>
      <c r="H94" s="148"/>
      <c r="I94" s="148"/>
      <c r="J94" s="148"/>
    </row>
    <row r="95" spans="1:10" s="20" customFormat="1" ht="20.25" customHeight="1">
      <c r="A95" s="48" t="s">
        <v>287</v>
      </c>
      <c r="B95" s="114"/>
      <c r="C95" s="114"/>
      <c r="D95" s="114"/>
      <c r="E95" s="114"/>
      <c r="F95" s="114"/>
      <c r="G95" s="114"/>
      <c r="H95" s="114"/>
      <c r="I95" s="114"/>
      <c r="J95" s="114"/>
    </row>
    <row r="96" spans="1:10" ht="24" customHeight="1">
      <c r="A96" s="48" t="s">
        <v>288</v>
      </c>
      <c r="B96" s="114"/>
      <c r="C96" s="114"/>
      <c r="D96" s="114"/>
      <c r="E96" s="114"/>
      <c r="F96" s="114"/>
      <c r="G96" s="114"/>
      <c r="H96" s="114"/>
      <c r="I96" s="114"/>
      <c r="J96" s="114"/>
    </row>
    <row r="97" spans="1:10" s="82" customFormat="1" ht="27.75" customHeight="1">
      <c r="A97" s="148" t="s">
        <v>882</v>
      </c>
      <c r="B97" s="149"/>
      <c r="C97" s="149"/>
      <c r="D97" s="149"/>
      <c r="E97" s="149"/>
      <c r="F97" s="149"/>
      <c r="G97" s="149"/>
      <c r="H97" s="149"/>
      <c r="I97" s="149"/>
      <c r="J97" s="149"/>
    </row>
    <row r="98" spans="1:10" ht="25.5" customHeight="1">
      <c r="A98" s="148" t="s">
        <v>883</v>
      </c>
      <c r="B98" s="148"/>
      <c r="C98" s="148"/>
      <c r="D98" s="148"/>
      <c r="E98" s="148"/>
      <c r="F98" s="148"/>
      <c r="G98" s="148"/>
      <c r="H98" s="148"/>
      <c r="I98" s="148"/>
      <c r="J98" s="148"/>
    </row>
    <row r="99" spans="1:10" ht="15">
      <c r="A99" s="20" t="s">
        <v>884</v>
      </c>
      <c r="B99" s="51"/>
      <c r="C99" s="119"/>
      <c r="D99" s="20"/>
      <c r="E99" s="20"/>
      <c r="F99" s="20"/>
      <c r="G99" s="20"/>
      <c r="H99" s="20"/>
      <c r="I99" s="20"/>
      <c r="J99" s="20"/>
    </row>
    <row r="100" spans="1:10" ht="15">
      <c r="A100" s="43"/>
      <c r="B100" s="44"/>
      <c r="C100" s="43"/>
      <c r="D100" s="43"/>
      <c r="E100" s="43"/>
      <c r="F100" s="43"/>
      <c r="G100" s="43"/>
      <c r="H100" s="43"/>
      <c r="I100" s="43"/>
      <c r="J100" s="43"/>
    </row>
    <row r="101" spans="1:10">
      <c r="J101" s="43"/>
    </row>
  </sheetData>
  <sheetProtection algorithmName="SHA-512" hashValue="SKP0I444IpnlmTYroregfvTHNW3ZntmKzZ1UqtGKKsg7q1xJIMO6/Y40qTt/EeBT0aAmua2fY7t+dPqWhSI2CQ==" saltValue="OsUvAMvuFP1hYem5coJrwg==" spinCount="100000" sheet="1" objects="1" scenarios="1"/>
  <mergeCells count="13">
    <mergeCell ref="A1:E1"/>
    <mergeCell ref="F1:J1"/>
    <mergeCell ref="A91:J91"/>
    <mergeCell ref="A54:J54"/>
    <mergeCell ref="A85:J85"/>
    <mergeCell ref="A90:J90"/>
    <mergeCell ref="A97:J97"/>
    <mergeCell ref="A98:J98"/>
    <mergeCell ref="A4:J4"/>
    <mergeCell ref="A8:J8"/>
    <mergeCell ref="A36:J36"/>
    <mergeCell ref="A93:J93"/>
    <mergeCell ref="A94:J94"/>
  </mergeCells>
  <dataValidations xWindow="968" yWindow="483" count="2">
    <dataValidation operator="equal" allowBlank="1" showInputMessage="1" showErrorMessage="1" error="V celico vnesete vrednost &quot;1&quot; za živila, ki jih ponujate v shemi kakovosti. Če ta zahteva ni izpolnjena, NE vnašate ničesar." sqref="J55:J84 J37:J53 J86:J89" xr:uid="{00000000-0002-0000-0000-000000000000}"/>
    <dataValidation type="whole" operator="equal" allowBlank="1" showInputMessage="1" showErrorMessage="1" error="V celico vnesete vrednost &quot;1&quot; za živila, ki jih ponujate v shemi kakovosti. Če ta zahteva ni izpolnjena, NE vnašate ničesar." prompt="V celico vnesete vrednost &quot;1&quot; za živila, ki so uvrščena v shemo kakovosti." sqref="J9:J34" xr:uid="{00000000-0002-0000-0000-000001000000}">
      <formula1>1</formula1>
    </dataValidation>
  </dataValidations>
  <pageMargins left="0.62992125984251968" right="0.23622047244094491" top="0.55118110236220474" bottom="0.35433070866141736" header="0.31496062992125984" footer="0.31496062992125984"/>
  <pageSetup paperSize="9" fitToHeight="0" orientation="landscape" cellComments="asDisplayed" r:id="rId1"/>
  <rowBreaks count="1" manualBreakCount="1">
    <brk id="47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  <pageSetUpPr fitToPage="1"/>
  </sheetPr>
  <dimension ref="A1:J93"/>
  <sheetViews>
    <sheetView tabSelected="1" view="pageBreakPreview" zoomScale="120" zoomScaleNormal="110" zoomScaleSheetLayoutView="120" workbookViewId="0">
      <pane ySplit="6" topLeftCell="A28" activePane="bottomLeft" state="frozen"/>
      <selection pane="bottomLeft" activeCell="F31" sqref="F31"/>
    </sheetView>
  </sheetViews>
  <sheetFormatPr defaultColWidth="9.28515625" defaultRowHeight="15"/>
  <cols>
    <col min="1" max="1" width="4.85546875" customWidth="1"/>
    <col min="2" max="2" width="39.5703125" style="24" customWidth="1"/>
    <col min="3" max="3" width="7.85546875" customWidth="1"/>
    <col min="4" max="4" width="4.85546875" customWidth="1"/>
    <col min="5" max="5" width="20.42578125" customWidth="1"/>
    <col min="6" max="7" width="11" customWidth="1"/>
    <col min="8" max="8" width="11.42578125" customWidth="1"/>
    <col min="9" max="10" width="11" customWidth="1"/>
  </cols>
  <sheetData>
    <row r="1" spans="1:10">
      <c r="A1" s="152" t="s">
        <v>354</v>
      </c>
      <c r="B1" s="152"/>
      <c r="C1" s="152"/>
      <c r="D1" s="152"/>
      <c r="E1" s="152"/>
      <c r="F1" s="152" t="s">
        <v>371</v>
      </c>
      <c r="G1" s="152"/>
      <c r="H1" s="152"/>
      <c r="I1" s="152"/>
      <c r="J1" s="152"/>
    </row>
    <row r="2" spans="1:10" s="6" customFormat="1" ht="15" customHeight="1">
      <c r="A2" s="160"/>
      <c r="B2" s="160"/>
      <c r="C2" s="160"/>
      <c r="D2" s="160"/>
      <c r="E2" s="160"/>
      <c r="F2" s="160"/>
      <c r="G2" s="161"/>
      <c r="H2" s="161"/>
      <c r="I2" s="161"/>
      <c r="J2" s="161"/>
    </row>
    <row r="3" spans="1:10" s="21" customFormat="1" ht="16.5" customHeight="1">
      <c r="A3" s="150" t="s">
        <v>465</v>
      </c>
      <c r="B3" s="150"/>
      <c r="C3" s="150"/>
      <c r="D3" s="150"/>
      <c r="E3" s="150"/>
      <c r="F3" s="150"/>
      <c r="G3" s="150"/>
      <c r="H3" s="150"/>
      <c r="I3" s="150"/>
      <c r="J3" s="150"/>
    </row>
    <row r="4" spans="1:10" s="21" customFormat="1" ht="16.5" customHeight="1">
      <c r="A4" s="5"/>
      <c r="B4" s="23"/>
      <c r="C4" s="5"/>
      <c r="D4" s="5"/>
      <c r="E4" s="5"/>
      <c r="F4" s="5"/>
      <c r="G4" s="5"/>
      <c r="H4" s="5"/>
      <c r="I4" s="5"/>
      <c r="J4" s="5"/>
    </row>
    <row r="5" spans="1:10" s="21" customFormat="1" ht="30" customHeight="1">
      <c r="A5" s="68" t="s">
        <v>2</v>
      </c>
      <c r="B5" s="68" t="s">
        <v>3</v>
      </c>
      <c r="C5" s="69" t="s">
        <v>4</v>
      </c>
      <c r="D5" s="69" t="s">
        <v>87</v>
      </c>
      <c r="E5" s="52" t="s">
        <v>5</v>
      </c>
      <c r="F5" s="52" t="s">
        <v>79</v>
      </c>
      <c r="G5" s="52" t="s">
        <v>514</v>
      </c>
      <c r="H5" s="52" t="s">
        <v>123</v>
      </c>
      <c r="I5" s="52" t="s">
        <v>82</v>
      </c>
      <c r="J5" s="52" t="s">
        <v>282</v>
      </c>
    </row>
    <row r="6" spans="1:10" s="21" customFormat="1" ht="15" customHeight="1">
      <c r="A6" s="68">
        <v>1</v>
      </c>
      <c r="B6" s="68">
        <v>2</v>
      </c>
      <c r="C6" s="69">
        <v>3</v>
      </c>
      <c r="D6" s="69">
        <v>4</v>
      </c>
      <c r="E6" s="69">
        <v>5</v>
      </c>
      <c r="F6" s="69">
        <v>6</v>
      </c>
      <c r="G6" s="52" t="s">
        <v>80</v>
      </c>
      <c r="H6" s="69" t="s">
        <v>81</v>
      </c>
      <c r="I6" s="52" t="s">
        <v>83</v>
      </c>
      <c r="J6" s="69">
        <v>10</v>
      </c>
    </row>
    <row r="7" spans="1:10" s="21" customFormat="1" ht="15.75" customHeight="1">
      <c r="A7" s="159" t="s">
        <v>782</v>
      </c>
      <c r="B7" s="159"/>
      <c r="C7" s="159"/>
      <c r="D7" s="159"/>
      <c r="E7" s="159"/>
      <c r="F7" s="159"/>
      <c r="G7" s="159"/>
      <c r="H7" s="159"/>
      <c r="I7" s="159"/>
      <c r="J7" s="159"/>
    </row>
    <row r="8" spans="1:10" s="21" customFormat="1" ht="30" customHeight="1">
      <c r="A8" s="58">
        <v>1</v>
      </c>
      <c r="B8" s="38" t="s">
        <v>540</v>
      </c>
      <c r="C8" s="60">
        <v>180</v>
      </c>
      <c r="D8" s="60" t="s">
        <v>1</v>
      </c>
      <c r="E8" s="121" t="s">
        <v>6</v>
      </c>
      <c r="F8" s="107"/>
      <c r="G8" s="62">
        <f>C8*ROUND(F8,4)</f>
        <v>0</v>
      </c>
      <c r="H8" s="62">
        <f t="shared" ref="H8:H31" si="0">G8*0.095</f>
        <v>0</v>
      </c>
      <c r="I8" s="62">
        <f t="shared" ref="I8:I31" si="1">G8+H8</f>
        <v>0</v>
      </c>
      <c r="J8" s="81"/>
    </row>
    <row r="9" spans="1:10" s="21" customFormat="1" ht="30" customHeight="1">
      <c r="A9" s="58">
        <v>2</v>
      </c>
      <c r="B9" s="38" t="s">
        <v>780</v>
      </c>
      <c r="C9" s="60">
        <v>200</v>
      </c>
      <c r="D9" s="60" t="s">
        <v>1</v>
      </c>
      <c r="E9" s="121" t="s">
        <v>6</v>
      </c>
      <c r="F9" s="107"/>
      <c r="G9" s="62">
        <f t="shared" ref="G9:G16" si="2">C9*ROUND(F9,4)</f>
        <v>0</v>
      </c>
      <c r="H9" s="62">
        <f t="shared" si="0"/>
        <v>0</v>
      </c>
      <c r="I9" s="62">
        <f t="shared" si="1"/>
        <v>0</v>
      </c>
      <c r="J9" s="81"/>
    </row>
    <row r="10" spans="1:10" s="21" customFormat="1" ht="45.75" customHeight="1">
      <c r="A10" s="58">
        <v>3</v>
      </c>
      <c r="B10" s="38" t="s">
        <v>781</v>
      </c>
      <c r="C10" s="60">
        <v>300</v>
      </c>
      <c r="D10" s="60" t="s">
        <v>1</v>
      </c>
      <c r="E10" s="121" t="s">
        <v>6</v>
      </c>
      <c r="F10" s="107"/>
      <c r="G10" s="62">
        <f t="shared" si="2"/>
        <v>0</v>
      </c>
      <c r="H10" s="62">
        <f t="shared" si="0"/>
        <v>0</v>
      </c>
      <c r="I10" s="62">
        <f t="shared" si="1"/>
        <v>0</v>
      </c>
      <c r="J10" s="81"/>
    </row>
    <row r="11" spans="1:10" s="21" customFormat="1" ht="45.75" customHeight="1">
      <c r="A11" s="58">
        <v>4</v>
      </c>
      <c r="B11" s="38" t="s">
        <v>789</v>
      </c>
      <c r="C11" s="60">
        <v>60</v>
      </c>
      <c r="D11" s="60" t="s">
        <v>1</v>
      </c>
      <c r="E11" s="96"/>
      <c r="F11" s="107"/>
      <c r="G11" s="62">
        <f t="shared" si="2"/>
        <v>0</v>
      </c>
      <c r="H11" s="62">
        <f t="shared" si="0"/>
        <v>0</v>
      </c>
      <c r="I11" s="62">
        <f t="shared" si="1"/>
        <v>0</v>
      </c>
      <c r="J11" s="81"/>
    </row>
    <row r="12" spans="1:10" s="21" customFormat="1" ht="45.75" customHeight="1">
      <c r="A12" s="58">
        <v>5</v>
      </c>
      <c r="B12" s="38" t="s">
        <v>788</v>
      </c>
      <c r="C12" s="60">
        <v>120</v>
      </c>
      <c r="D12" s="60" t="s">
        <v>1</v>
      </c>
      <c r="E12" s="96"/>
      <c r="F12" s="107"/>
      <c r="G12" s="62">
        <f t="shared" si="2"/>
        <v>0</v>
      </c>
      <c r="H12" s="62">
        <f t="shared" si="0"/>
        <v>0</v>
      </c>
      <c r="I12" s="62">
        <f t="shared" si="1"/>
        <v>0</v>
      </c>
      <c r="J12" s="81"/>
    </row>
    <row r="13" spans="1:10" s="7" customFormat="1" ht="35.25" customHeight="1">
      <c r="A13" s="58">
        <v>6</v>
      </c>
      <c r="B13" s="66" t="s">
        <v>713</v>
      </c>
      <c r="C13" s="60">
        <v>250</v>
      </c>
      <c r="D13" s="58" t="s">
        <v>1</v>
      </c>
      <c r="E13" s="96"/>
      <c r="F13" s="107"/>
      <c r="G13" s="62">
        <f t="shared" si="2"/>
        <v>0</v>
      </c>
      <c r="H13" s="62">
        <f t="shared" si="0"/>
        <v>0</v>
      </c>
      <c r="I13" s="62">
        <f t="shared" si="1"/>
        <v>0</v>
      </c>
      <c r="J13" s="81"/>
    </row>
    <row r="14" spans="1:10" s="7" customFormat="1" ht="17.25" customHeight="1">
      <c r="A14" s="58">
        <v>7</v>
      </c>
      <c r="B14" s="38" t="s">
        <v>302</v>
      </c>
      <c r="C14" s="60">
        <v>50</v>
      </c>
      <c r="D14" s="58" t="s">
        <v>1</v>
      </c>
      <c r="E14" s="96"/>
      <c r="F14" s="107"/>
      <c r="G14" s="62">
        <f t="shared" si="2"/>
        <v>0</v>
      </c>
      <c r="H14" s="62">
        <f t="shared" si="0"/>
        <v>0</v>
      </c>
      <c r="I14" s="62">
        <f t="shared" si="1"/>
        <v>0</v>
      </c>
      <c r="J14" s="81"/>
    </row>
    <row r="15" spans="1:10" s="7" customFormat="1" ht="16.5" customHeight="1">
      <c r="A15" s="58">
        <v>8</v>
      </c>
      <c r="B15" s="66" t="s">
        <v>714</v>
      </c>
      <c r="C15" s="60">
        <v>20</v>
      </c>
      <c r="D15" s="58" t="s">
        <v>1</v>
      </c>
      <c r="E15" s="96"/>
      <c r="F15" s="107"/>
      <c r="G15" s="62">
        <f t="shared" si="2"/>
        <v>0</v>
      </c>
      <c r="H15" s="62">
        <f t="shared" si="0"/>
        <v>0</v>
      </c>
      <c r="I15" s="62">
        <f t="shared" si="1"/>
        <v>0</v>
      </c>
      <c r="J15" s="81"/>
    </row>
    <row r="16" spans="1:10" s="7" customFormat="1" ht="16.5" customHeight="1">
      <c r="A16" s="58">
        <v>9</v>
      </c>
      <c r="B16" s="38" t="s">
        <v>373</v>
      </c>
      <c r="C16" s="60">
        <v>18</v>
      </c>
      <c r="D16" s="58" t="s">
        <v>1</v>
      </c>
      <c r="E16" s="96"/>
      <c r="F16" s="107"/>
      <c r="G16" s="62">
        <f t="shared" si="2"/>
        <v>0</v>
      </c>
      <c r="H16" s="62">
        <f t="shared" si="0"/>
        <v>0</v>
      </c>
      <c r="I16" s="62">
        <f t="shared" si="1"/>
        <v>0</v>
      </c>
      <c r="J16" s="81"/>
    </row>
    <row r="17" spans="1:10" s="7" customFormat="1" ht="45.75" customHeight="1">
      <c r="A17" s="58">
        <v>10</v>
      </c>
      <c r="B17" s="38" t="s">
        <v>513</v>
      </c>
      <c r="C17" s="60">
        <v>40</v>
      </c>
      <c r="D17" s="58" t="s">
        <v>1</v>
      </c>
      <c r="E17" s="96"/>
      <c r="F17" s="107"/>
      <c r="G17" s="62">
        <f t="shared" ref="G17:G31" si="3">C17*ROUND(F17,4)</f>
        <v>0</v>
      </c>
      <c r="H17" s="62">
        <f t="shared" si="0"/>
        <v>0</v>
      </c>
      <c r="I17" s="62">
        <f t="shared" si="1"/>
        <v>0</v>
      </c>
      <c r="J17" s="81"/>
    </row>
    <row r="18" spans="1:10" s="7" customFormat="1" ht="19.5" customHeight="1">
      <c r="A18" s="58">
        <v>11</v>
      </c>
      <c r="B18" s="66" t="s">
        <v>715</v>
      </c>
      <c r="C18" s="60">
        <v>40</v>
      </c>
      <c r="D18" s="58" t="s">
        <v>379</v>
      </c>
      <c r="E18" s="96"/>
      <c r="F18" s="107"/>
      <c r="G18" s="62">
        <f t="shared" si="3"/>
        <v>0</v>
      </c>
      <c r="H18" s="62">
        <f t="shared" si="0"/>
        <v>0</v>
      </c>
      <c r="I18" s="62">
        <f t="shared" si="1"/>
        <v>0</v>
      </c>
      <c r="J18" s="81"/>
    </row>
    <row r="19" spans="1:10" s="7" customFormat="1" ht="21" customHeight="1">
      <c r="A19" s="58">
        <v>12</v>
      </c>
      <c r="B19" s="38" t="s">
        <v>376</v>
      </c>
      <c r="C19" s="60">
        <v>5</v>
      </c>
      <c r="D19" s="58" t="s">
        <v>379</v>
      </c>
      <c r="E19" s="96"/>
      <c r="F19" s="107"/>
      <c r="G19" s="62">
        <f t="shared" si="3"/>
        <v>0</v>
      </c>
      <c r="H19" s="62">
        <f t="shared" si="0"/>
        <v>0</v>
      </c>
      <c r="I19" s="62">
        <f t="shared" si="1"/>
        <v>0</v>
      </c>
      <c r="J19" s="81"/>
    </row>
    <row r="20" spans="1:10" s="7" customFormat="1" ht="18.75" customHeight="1">
      <c r="A20" s="58">
        <v>13</v>
      </c>
      <c r="B20" s="38" t="s">
        <v>171</v>
      </c>
      <c r="C20" s="60">
        <v>10</v>
      </c>
      <c r="D20" s="58" t="s">
        <v>1</v>
      </c>
      <c r="E20" s="96"/>
      <c r="F20" s="107"/>
      <c r="G20" s="62">
        <f t="shared" si="3"/>
        <v>0</v>
      </c>
      <c r="H20" s="62">
        <f t="shared" si="0"/>
        <v>0</v>
      </c>
      <c r="I20" s="62">
        <f t="shared" si="1"/>
        <v>0</v>
      </c>
      <c r="J20" s="81"/>
    </row>
    <row r="21" spans="1:10" s="7" customFormat="1" ht="21" customHeight="1">
      <c r="A21" s="58">
        <v>14</v>
      </c>
      <c r="B21" s="38" t="s">
        <v>375</v>
      </c>
      <c r="C21" s="60">
        <v>10</v>
      </c>
      <c r="D21" s="58" t="s">
        <v>1</v>
      </c>
      <c r="E21" s="96"/>
      <c r="F21" s="107"/>
      <c r="G21" s="62">
        <f t="shared" si="3"/>
        <v>0</v>
      </c>
      <c r="H21" s="62">
        <f t="shared" si="0"/>
        <v>0</v>
      </c>
      <c r="I21" s="62">
        <f t="shared" si="1"/>
        <v>0</v>
      </c>
      <c r="J21" s="81"/>
    </row>
    <row r="22" spans="1:10" s="7" customFormat="1" ht="40.15" customHeight="1">
      <c r="A22" s="58">
        <v>15</v>
      </c>
      <c r="B22" s="38" t="s">
        <v>512</v>
      </c>
      <c r="C22" s="60">
        <v>280</v>
      </c>
      <c r="D22" s="58" t="s">
        <v>379</v>
      </c>
      <c r="E22" s="96"/>
      <c r="F22" s="107"/>
      <c r="G22" s="62">
        <f t="shared" si="3"/>
        <v>0</v>
      </c>
      <c r="H22" s="62">
        <f t="shared" si="0"/>
        <v>0</v>
      </c>
      <c r="I22" s="62">
        <f t="shared" si="1"/>
        <v>0</v>
      </c>
      <c r="J22" s="81"/>
    </row>
    <row r="23" spans="1:10" s="7" customFormat="1" ht="20.100000000000001" customHeight="1">
      <c r="A23" s="58">
        <v>16</v>
      </c>
      <c r="B23" s="38" t="s">
        <v>792</v>
      </c>
      <c r="C23" s="60">
        <v>15</v>
      </c>
      <c r="D23" s="58" t="s">
        <v>1</v>
      </c>
      <c r="E23" s="96"/>
      <c r="F23" s="107"/>
      <c r="G23" s="62">
        <f t="shared" si="3"/>
        <v>0</v>
      </c>
      <c r="H23" s="62">
        <f t="shared" si="0"/>
        <v>0</v>
      </c>
      <c r="I23" s="62">
        <f t="shared" si="1"/>
        <v>0</v>
      </c>
      <c r="J23" s="81"/>
    </row>
    <row r="24" spans="1:10" s="7" customFormat="1" ht="38.25" customHeight="1">
      <c r="A24" s="58">
        <v>17</v>
      </c>
      <c r="B24" s="38" t="s">
        <v>374</v>
      </c>
      <c r="C24" s="60">
        <v>4</v>
      </c>
      <c r="D24" s="58" t="s">
        <v>1</v>
      </c>
      <c r="E24" s="96"/>
      <c r="F24" s="107"/>
      <c r="G24" s="62">
        <f t="shared" si="3"/>
        <v>0</v>
      </c>
      <c r="H24" s="62">
        <f t="shared" si="0"/>
        <v>0</v>
      </c>
      <c r="I24" s="62">
        <f t="shared" si="1"/>
        <v>0</v>
      </c>
      <c r="J24" s="81"/>
    </row>
    <row r="25" spans="1:10" s="7" customFormat="1" ht="38.25" customHeight="1">
      <c r="A25" s="58">
        <v>18</v>
      </c>
      <c r="B25" s="38" t="s">
        <v>541</v>
      </c>
      <c r="C25" s="60">
        <v>20</v>
      </c>
      <c r="D25" s="58" t="s">
        <v>1</v>
      </c>
      <c r="E25" s="96"/>
      <c r="F25" s="107"/>
      <c r="G25" s="62">
        <f t="shared" si="3"/>
        <v>0</v>
      </c>
      <c r="H25" s="62">
        <f t="shared" si="0"/>
        <v>0</v>
      </c>
      <c r="I25" s="62">
        <f t="shared" si="1"/>
        <v>0</v>
      </c>
      <c r="J25" s="81"/>
    </row>
    <row r="26" spans="1:10" s="7" customFormat="1" ht="38.25" customHeight="1">
      <c r="A26" s="58">
        <v>19</v>
      </c>
      <c r="B26" s="99" t="s">
        <v>791</v>
      </c>
      <c r="C26" s="60">
        <v>100</v>
      </c>
      <c r="D26" s="58" t="s">
        <v>1</v>
      </c>
      <c r="E26" s="96"/>
      <c r="F26" s="107"/>
      <c r="G26" s="62">
        <f t="shared" si="3"/>
        <v>0</v>
      </c>
      <c r="H26" s="62">
        <f t="shared" si="0"/>
        <v>0</v>
      </c>
      <c r="I26" s="62">
        <f t="shared" si="1"/>
        <v>0</v>
      </c>
      <c r="J26" s="81"/>
    </row>
    <row r="27" spans="1:10" s="7" customFormat="1" ht="30.75" customHeight="1">
      <c r="A27" s="58">
        <v>20</v>
      </c>
      <c r="B27" s="38" t="s">
        <v>787</v>
      </c>
      <c r="C27" s="60">
        <v>100</v>
      </c>
      <c r="D27" s="58" t="s">
        <v>379</v>
      </c>
      <c r="E27" s="96"/>
      <c r="F27" s="107"/>
      <c r="G27" s="62">
        <f t="shared" si="3"/>
        <v>0</v>
      </c>
      <c r="H27" s="62">
        <f t="shared" si="0"/>
        <v>0</v>
      </c>
      <c r="I27" s="62">
        <f t="shared" si="1"/>
        <v>0</v>
      </c>
      <c r="J27" s="81"/>
    </row>
    <row r="28" spans="1:10" s="7" customFormat="1" ht="30.75" customHeight="1">
      <c r="A28" s="58">
        <v>21</v>
      </c>
      <c r="B28" s="38" t="s">
        <v>790</v>
      </c>
      <c r="C28" s="60">
        <v>4</v>
      </c>
      <c r="D28" s="58" t="s">
        <v>379</v>
      </c>
      <c r="E28" s="96"/>
      <c r="F28" s="107"/>
      <c r="G28" s="62">
        <f t="shared" si="3"/>
        <v>0</v>
      </c>
      <c r="H28" s="62">
        <f t="shared" si="0"/>
        <v>0</v>
      </c>
      <c r="I28" s="62">
        <f t="shared" si="1"/>
        <v>0</v>
      </c>
      <c r="J28" s="81"/>
    </row>
    <row r="29" spans="1:10" s="7" customFormat="1" ht="30.75" customHeight="1">
      <c r="A29" s="58">
        <v>22</v>
      </c>
      <c r="B29" s="38" t="s">
        <v>786</v>
      </c>
      <c r="C29" s="60">
        <v>3</v>
      </c>
      <c r="D29" s="58" t="s">
        <v>379</v>
      </c>
      <c r="E29" s="96"/>
      <c r="F29" s="107"/>
      <c r="G29" s="62">
        <f t="shared" si="3"/>
        <v>0</v>
      </c>
      <c r="H29" s="62">
        <f t="shared" si="0"/>
        <v>0</v>
      </c>
      <c r="I29" s="62">
        <f t="shared" si="1"/>
        <v>0</v>
      </c>
      <c r="J29" s="81"/>
    </row>
    <row r="30" spans="1:10" s="7" customFormat="1" ht="30.75" customHeight="1">
      <c r="A30" s="58">
        <v>23</v>
      </c>
      <c r="B30" s="38" t="s">
        <v>377</v>
      </c>
      <c r="C30" s="60">
        <v>90</v>
      </c>
      <c r="D30" s="58" t="s">
        <v>1</v>
      </c>
      <c r="E30" s="96"/>
      <c r="F30" s="107"/>
      <c r="G30" s="62">
        <f t="shared" si="3"/>
        <v>0</v>
      </c>
      <c r="H30" s="62">
        <f t="shared" si="0"/>
        <v>0</v>
      </c>
      <c r="I30" s="62">
        <f t="shared" si="1"/>
        <v>0</v>
      </c>
      <c r="J30" s="81"/>
    </row>
    <row r="31" spans="1:10" s="7" customFormat="1" ht="41.25" customHeight="1">
      <c r="A31" s="127">
        <v>24</v>
      </c>
      <c r="B31" s="128" t="s">
        <v>783</v>
      </c>
      <c r="C31" s="129">
        <v>16</v>
      </c>
      <c r="D31" s="129" t="s">
        <v>1</v>
      </c>
      <c r="E31" s="96"/>
      <c r="F31" s="145"/>
      <c r="G31" s="130">
        <f t="shared" si="3"/>
        <v>0</v>
      </c>
      <c r="H31" s="130">
        <f t="shared" si="0"/>
        <v>0</v>
      </c>
      <c r="I31" s="130">
        <f t="shared" si="1"/>
        <v>0</v>
      </c>
      <c r="J31" s="147"/>
    </row>
    <row r="32" spans="1:10" s="7" customFormat="1" ht="16.5" customHeight="1">
      <c r="A32" s="59"/>
      <c r="B32" s="46" t="s">
        <v>466</v>
      </c>
      <c r="C32" s="63" t="s">
        <v>6</v>
      </c>
      <c r="D32" s="63" t="s">
        <v>6</v>
      </c>
      <c r="E32" s="63" t="s">
        <v>6</v>
      </c>
      <c r="F32" s="57" t="s">
        <v>6</v>
      </c>
      <c r="G32" s="40">
        <f>SUM(G8:G31)</f>
        <v>0</v>
      </c>
      <c r="H32" s="40">
        <f>SUM(H8:H31)</f>
        <v>0</v>
      </c>
      <c r="I32" s="40">
        <f>SUM(I8:I31)</f>
        <v>0</v>
      </c>
      <c r="J32" s="41">
        <f>SUM(J8:J31)</f>
        <v>0</v>
      </c>
    </row>
    <row r="33" spans="1:10" s="7" customFormat="1" ht="16.5" customHeight="1">
      <c r="A33" s="156" t="s">
        <v>784</v>
      </c>
      <c r="B33" s="157"/>
      <c r="C33" s="157"/>
      <c r="D33" s="157"/>
      <c r="E33" s="157"/>
      <c r="F33" s="157"/>
      <c r="G33" s="157"/>
      <c r="H33" s="157"/>
      <c r="I33" s="157"/>
      <c r="J33" s="158"/>
    </row>
    <row r="34" spans="1:10" s="7" customFormat="1" ht="16.5" customHeight="1">
      <c r="A34" s="58">
        <v>1</v>
      </c>
      <c r="B34" s="42" t="s">
        <v>447</v>
      </c>
      <c r="C34" s="60">
        <v>400</v>
      </c>
      <c r="D34" s="58" t="s">
        <v>1</v>
      </c>
      <c r="E34" s="121" t="s">
        <v>6</v>
      </c>
      <c r="F34" s="107"/>
      <c r="G34" s="62">
        <f>C34*ROUND(F34,4)</f>
        <v>0</v>
      </c>
      <c r="H34" s="62">
        <f t="shared" ref="H34:H39" si="4">G34*0.095</f>
        <v>0</v>
      </c>
      <c r="I34" s="62">
        <f t="shared" ref="I34:I39" si="5">G34+H34</f>
        <v>0</v>
      </c>
      <c r="J34" s="81"/>
    </row>
    <row r="35" spans="1:10" s="7" customFormat="1" ht="33" customHeight="1">
      <c r="A35" s="58">
        <v>2</v>
      </c>
      <c r="B35" s="42" t="s">
        <v>150</v>
      </c>
      <c r="C35" s="60">
        <v>100</v>
      </c>
      <c r="D35" s="58" t="s">
        <v>1</v>
      </c>
      <c r="E35" s="121" t="s">
        <v>6</v>
      </c>
      <c r="F35" s="107"/>
      <c r="G35" s="62">
        <f t="shared" ref="G35:G39" si="6">C35*ROUND(F35,4)</f>
        <v>0</v>
      </c>
      <c r="H35" s="62">
        <f t="shared" si="4"/>
        <v>0</v>
      </c>
      <c r="I35" s="62">
        <f t="shared" si="5"/>
        <v>0</v>
      </c>
      <c r="J35" s="81"/>
    </row>
    <row r="36" spans="1:10" s="7" customFormat="1" ht="44.25" customHeight="1">
      <c r="A36" s="58">
        <v>3</v>
      </c>
      <c r="B36" s="42" t="s">
        <v>170</v>
      </c>
      <c r="C36" s="60">
        <v>1000</v>
      </c>
      <c r="D36" s="58" t="s">
        <v>1</v>
      </c>
      <c r="E36" s="121" t="s">
        <v>6</v>
      </c>
      <c r="F36" s="107"/>
      <c r="G36" s="62">
        <f t="shared" si="6"/>
        <v>0</v>
      </c>
      <c r="H36" s="62">
        <f t="shared" si="4"/>
        <v>0</v>
      </c>
      <c r="I36" s="62">
        <f t="shared" si="5"/>
        <v>0</v>
      </c>
      <c r="J36" s="81"/>
    </row>
    <row r="37" spans="1:10" s="7" customFormat="1" ht="15" customHeight="1">
      <c r="A37" s="58">
        <v>4</v>
      </c>
      <c r="B37" s="42" t="s">
        <v>151</v>
      </c>
      <c r="C37" s="60">
        <v>600</v>
      </c>
      <c r="D37" s="58" t="s">
        <v>1</v>
      </c>
      <c r="E37" s="121" t="s">
        <v>6</v>
      </c>
      <c r="F37" s="107"/>
      <c r="G37" s="62">
        <f t="shared" si="6"/>
        <v>0</v>
      </c>
      <c r="H37" s="62">
        <f t="shared" si="4"/>
        <v>0</v>
      </c>
      <c r="I37" s="62">
        <f t="shared" si="5"/>
        <v>0</v>
      </c>
      <c r="J37" s="81"/>
    </row>
    <row r="38" spans="1:10" s="7" customFormat="1" ht="30.75" customHeight="1">
      <c r="A38" s="58">
        <v>5</v>
      </c>
      <c r="B38" s="91" t="s">
        <v>716</v>
      </c>
      <c r="C38" s="60">
        <v>500</v>
      </c>
      <c r="D38" s="58" t="s">
        <v>1</v>
      </c>
      <c r="E38" s="97"/>
      <c r="F38" s="107"/>
      <c r="G38" s="62">
        <f t="shared" si="6"/>
        <v>0</v>
      </c>
      <c r="H38" s="62">
        <f t="shared" si="4"/>
        <v>0</v>
      </c>
      <c r="I38" s="62">
        <f t="shared" si="5"/>
        <v>0</v>
      </c>
      <c r="J38" s="81"/>
    </row>
    <row r="39" spans="1:10" s="7" customFormat="1" ht="15" customHeight="1">
      <c r="A39" s="58">
        <v>6</v>
      </c>
      <c r="B39" s="42" t="s">
        <v>301</v>
      </c>
      <c r="C39" s="60">
        <v>120</v>
      </c>
      <c r="D39" s="58" t="s">
        <v>1</v>
      </c>
      <c r="E39" s="97"/>
      <c r="F39" s="107"/>
      <c r="G39" s="62">
        <f t="shared" si="6"/>
        <v>0</v>
      </c>
      <c r="H39" s="62">
        <f t="shared" si="4"/>
        <v>0</v>
      </c>
      <c r="I39" s="62">
        <f t="shared" si="5"/>
        <v>0</v>
      </c>
      <c r="J39" s="81"/>
    </row>
    <row r="40" spans="1:10" s="21" customFormat="1" ht="15" customHeight="1">
      <c r="A40" s="59"/>
      <c r="B40" s="46" t="s">
        <v>874</v>
      </c>
      <c r="C40" s="63" t="s">
        <v>6</v>
      </c>
      <c r="D40" s="63" t="s">
        <v>6</v>
      </c>
      <c r="E40" s="63" t="s">
        <v>6</v>
      </c>
      <c r="F40" s="57" t="s">
        <v>6</v>
      </c>
      <c r="G40" s="40">
        <f>SUM(G34:G39)</f>
        <v>0</v>
      </c>
      <c r="H40" s="40">
        <f>SUM(H34:H39)</f>
        <v>0</v>
      </c>
      <c r="I40" s="40">
        <f>SUM(I34:I39)</f>
        <v>0</v>
      </c>
      <c r="J40" s="41">
        <f>SUM(J34:J39)</f>
        <v>0</v>
      </c>
    </row>
    <row r="41" spans="1:10" s="67" customFormat="1" ht="15" customHeight="1">
      <c r="A41" s="156" t="s">
        <v>542</v>
      </c>
      <c r="B41" s="157"/>
      <c r="C41" s="157"/>
      <c r="D41" s="157"/>
      <c r="E41" s="157"/>
      <c r="F41" s="157"/>
      <c r="G41" s="157"/>
      <c r="H41" s="157"/>
      <c r="I41" s="157"/>
      <c r="J41" s="158"/>
    </row>
    <row r="42" spans="1:10" s="20" customFormat="1" ht="27">
      <c r="A42" s="58">
        <v>1</v>
      </c>
      <c r="B42" s="38" t="s">
        <v>175</v>
      </c>
      <c r="C42" s="60">
        <v>200</v>
      </c>
      <c r="D42" s="60" t="s">
        <v>1</v>
      </c>
      <c r="E42" s="121" t="s">
        <v>6</v>
      </c>
      <c r="F42" s="107"/>
      <c r="G42" s="62">
        <f>C42*ROUND(F42,4)</f>
        <v>0</v>
      </c>
      <c r="H42" s="62">
        <f>G42*0.095</f>
        <v>0</v>
      </c>
      <c r="I42" s="62">
        <f>G42+H42</f>
        <v>0</v>
      </c>
      <c r="J42" s="88" t="s">
        <v>6</v>
      </c>
    </row>
    <row r="43" spans="1:10" s="43" customFormat="1" ht="27">
      <c r="A43" s="58">
        <v>2</v>
      </c>
      <c r="B43" s="38" t="s">
        <v>168</v>
      </c>
      <c r="C43" s="60">
        <v>900</v>
      </c>
      <c r="D43" s="60" t="s">
        <v>1</v>
      </c>
      <c r="E43" s="121" t="s">
        <v>6</v>
      </c>
      <c r="F43" s="107"/>
      <c r="G43" s="62">
        <f t="shared" ref="G43:G50" si="7">C43*ROUND(F43,4)</f>
        <v>0</v>
      </c>
      <c r="H43" s="62">
        <f t="shared" ref="H43:H50" si="8">G43*0.095</f>
        <v>0</v>
      </c>
      <c r="I43" s="62">
        <f t="shared" ref="I43:I50" si="9">G43+H43</f>
        <v>0</v>
      </c>
      <c r="J43" s="88" t="s">
        <v>6</v>
      </c>
    </row>
    <row r="44" spans="1:10" s="43" customFormat="1" ht="27">
      <c r="A44" s="58">
        <v>3</v>
      </c>
      <c r="B44" s="38" t="s">
        <v>543</v>
      </c>
      <c r="C44" s="60">
        <v>1500</v>
      </c>
      <c r="D44" s="60" t="s">
        <v>1</v>
      </c>
      <c r="E44" s="121" t="s">
        <v>6</v>
      </c>
      <c r="F44" s="107"/>
      <c r="G44" s="62">
        <f t="shared" si="7"/>
        <v>0</v>
      </c>
      <c r="H44" s="62">
        <f t="shared" si="8"/>
        <v>0</v>
      </c>
      <c r="I44" s="62">
        <f t="shared" si="9"/>
        <v>0</v>
      </c>
      <c r="J44" s="88" t="s">
        <v>6</v>
      </c>
    </row>
    <row r="45" spans="1:10" s="43" customFormat="1" ht="13.5">
      <c r="A45" s="58">
        <v>4</v>
      </c>
      <c r="B45" s="38" t="s">
        <v>554</v>
      </c>
      <c r="C45" s="60">
        <v>50</v>
      </c>
      <c r="D45" s="60" t="s">
        <v>1</v>
      </c>
      <c r="E45" s="121" t="s">
        <v>6</v>
      </c>
      <c r="F45" s="107"/>
      <c r="G45" s="62">
        <f t="shared" si="7"/>
        <v>0</v>
      </c>
      <c r="H45" s="62">
        <f t="shared" si="8"/>
        <v>0</v>
      </c>
      <c r="I45" s="62">
        <f t="shared" si="9"/>
        <v>0</v>
      </c>
      <c r="J45" s="88" t="s">
        <v>6</v>
      </c>
    </row>
    <row r="46" spans="1:10" s="43" customFormat="1" ht="13.5">
      <c r="A46" s="58">
        <v>5</v>
      </c>
      <c r="B46" s="38" t="s">
        <v>544</v>
      </c>
      <c r="C46" s="60">
        <v>100</v>
      </c>
      <c r="D46" s="60" t="s">
        <v>1</v>
      </c>
      <c r="E46" s="121" t="s">
        <v>6</v>
      </c>
      <c r="F46" s="107"/>
      <c r="G46" s="62">
        <f t="shared" si="7"/>
        <v>0</v>
      </c>
      <c r="H46" s="62">
        <f t="shared" si="8"/>
        <v>0</v>
      </c>
      <c r="I46" s="62">
        <f t="shared" si="9"/>
        <v>0</v>
      </c>
      <c r="J46" s="88" t="s">
        <v>6</v>
      </c>
    </row>
    <row r="47" spans="1:10" s="43" customFormat="1" ht="27">
      <c r="A47" s="58">
        <v>6</v>
      </c>
      <c r="B47" s="59" t="s">
        <v>545</v>
      </c>
      <c r="C47" s="60">
        <v>300</v>
      </c>
      <c r="D47" s="60" t="s">
        <v>1</v>
      </c>
      <c r="E47" s="121" t="s">
        <v>6</v>
      </c>
      <c r="F47" s="107"/>
      <c r="G47" s="62">
        <f t="shared" si="7"/>
        <v>0</v>
      </c>
      <c r="H47" s="62">
        <f t="shared" si="8"/>
        <v>0</v>
      </c>
      <c r="I47" s="62">
        <f t="shared" si="9"/>
        <v>0</v>
      </c>
      <c r="J47" s="88" t="s">
        <v>6</v>
      </c>
    </row>
    <row r="48" spans="1:10" s="43" customFormat="1" ht="40.5">
      <c r="A48" s="142">
        <v>7</v>
      </c>
      <c r="B48" s="45" t="s">
        <v>546</v>
      </c>
      <c r="C48" s="143">
        <v>180</v>
      </c>
      <c r="D48" s="143" t="s">
        <v>1</v>
      </c>
      <c r="E48" s="121" t="s">
        <v>6</v>
      </c>
      <c r="F48" s="144"/>
      <c r="G48" s="110">
        <f t="shared" si="7"/>
        <v>0</v>
      </c>
      <c r="H48" s="110">
        <f t="shared" si="8"/>
        <v>0</v>
      </c>
      <c r="I48" s="110">
        <f t="shared" si="9"/>
        <v>0</v>
      </c>
      <c r="J48" s="109" t="s">
        <v>6</v>
      </c>
    </row>
    <row r="49" spans="1:10" s="43" customFormat="1" ht="40.5">
      <c r="A49" s="58">
        <v>8</v>
      </c>
      <c r="B49" s="59" t="s">
        <v>547</v>
      </c>
      <c r="C49" s="60">
        <v>600</v>
      </c>
      <c r="D49" s="60" t="s">
        <v>1</v>
      </c>
      <c r="E49" s="121" t="s">
        <v>6</v>
      </c>
      <c r="F49" s="107"/>
      <c r="G49" s="62">
        <f t="shared" si="7"/>
        <v>0</v>
      </c>
      <c r="H49" s="62">
        <f t="shared" si="8"/>
        <v>0</v>
      </c>
      <c r="I49" s="62">
        <f t="shared" si="9"/>
        <v>0</v>
      </c>
      <c r="J49" s="88" t="s">
        <v>6</v>
      </c>
    </row>
    <row r="50" spans="1:10" ht="27">
      <c r="A50" s="131"/>
      <c r="B50" s="132" t="s">
        <v>783</v>
      </c>
      <c r="C50" s="133">
        <v>16</v>
      </c>
      <c r="D50" s="133" t="s">
        <v>1</v>
      </c>
      <c r="E50" s="137"/>
      <c r="F50" s="146"/>
      <c r="G50" s="134">
        <f t="shared" si="7"/>
        <v>0</v>
      </c>
      <c r="H50" s="134">
        <f t="shared" si="8"/>
        <v>0</v>
      </c>
      <c r="I50" s="134">
        <f t="shared" si="9"/>
        <v>0</v>
      </c>
      <c r="J50" s="135" t="s">
        <v>6</v>
      </c>
    </row>
    <row r="51" spans="1:10" ht="28.5" customHeight="1">
      <c r="A51" s="59"/>
      <c r="B51" s="46" t="s">
        <v>467</v>
      </c>
      <c r="C51" s="63" t="s">
        <v>6</v>
      </c>
      <c r="D51" s="63" t="s">
        <v>6</v>
      </c>
      <c r="E51" s="64" t="s">
        <v>6</v>
      </c>
      <c r="F51" s="89" t="s">
        <v>6</v>
      </c>
      <c r="G51" s="40">
        <f>SUM(G42:G50)</f>
        <v>0</v>
      </c>
      <c r="H51" s="40">
        <f>SUM(H42:H50)</f>
        <v>0</v>
      </c>
      <c r="I51" s="40">
        <f>SUM(I42:I50)</f>
        <v>0</v>
      </c>
      <c r="J51" s="88" t="s">
        <v>6</v>
      </c>
    </row>
    <row r="52" spans="1:10" ht="19.5" customHeight="1">
      <c r="A52" s="156" t="s">
        <v>533</v>
      </c>
      <c r="B52" s="157"/>
      <c r="C52" s="157"/>
      <c r="D52" s="157"/>
      <c r="E52" s="157"/>
      <c r="F52" s="157"/>
      <c r="G52" s="157"/>
      <c r="H52" s="157"/>
      <c r="I52" s="157"/>
      <c r="J52" s="158"/>
    </row>
    <row r="53" spans="1:10" ht="30" customHeight="1">
      <c r="A53" s="58">
        <v>1</v>
      </c>
      <c r="B53" s="42" t="s">
        <v>532</v>
      </c>
      <c r="C53" s="60">
        <v>100</v>
      </c>
      <c r="D53" s="58" t="s">
        <v>1</v>
      </c>
      <c r="E53" s="122" t="s">
        <v>6</v>
      </c>
      <c r="F53" s="107"/>
      <c r="G53" s="62">
        <f>C53*ROUND(F53,4)</f>
        <v>0</v>
      </c>
      <c r="H53" s="62">
        <f>G53*0.095</f>
        <v>0</v>
      </c>
      <c r="I53" s="62">
        <f>G53+H53</f>
        <v>0</v>
      </c>
      <c r="J53" s="88" t="s">
        <v>6</v>
      </c>
    </row>
    <row r="54" spans="1:10" s="20" customFormat="1" ht="37.5" customHeight="1">
      <c r="A54" s="58">
        <v>2</v>
      </c>
      <c r="B54" s="42" t="s">
        <v>299</v>
      </c>
      <c r="C54" s="60">
        <v>800</v>
      </c>
      <c r="D54" s="58" t="s">
        <v>1</v>
      </c>
      <c r="E54" s="122" t="s">
        <v>6</v>
      </c>
      <c r="F54" s="107"/>
      <c r="G54" s="62">
        <f t="shared" ref="G54:G65" si="10">C54*ROUND(F54,4)</f>
        <v>0</v>
      </c>
      <c r="H54" s="62">
        <f t="shared" ref="H54:H65" si="11">G54*0.095</f>
        <v>0</v>
      </c>
      <c r="I54" s="62">
        <f t="shared" ref="I54:I65" si="12">G54+H54</f>
        <v>0</v>
      </c>
      <c r="J54" s="88" t="s">
        <v>6</v>
      </c>
    </row>
    <row r="55" spans="1:10" s="20" customFormat="1" ht="37.5" customHeight="1">
      <c r="A55" s="58">
        <v>3</v>
      </c>
      <c r="B55" s="42" t="s">
        <v>169</v>
      </c>
      <c r="C55" s="60">
        <v>600</v>
      </c>
      <c r="D55" s="58" t="s">
        <v>1</v>
      </c>
      <c r="E55" s="122" t="s">
        <v>6</v>
      </c>
      <c r="F55" s="107"/>
      <c r="G55" s="62">
        <f t="shared" si="10"/>
        <v>0</v>
      </c>
      <c r="H55" s="62">
        <f t="shared" si="11"/>
        <v>0</v>
      </c>
      <c r="I55" s="62">
        <f t="shared" si="12"/>
        <v>0</v>
      </c>
      <c r="J55" s="88" t="s">
        <v>6</v>
      </c>
    </row>
    <row r="56" spans="1:10" s="20" customFormat="1" ht="37.5" customHeight="1">
      <c r="A56" s="58">
        <v>4</v>
      </c>
      <c r="B56" s="42" t="s">
        <v>876</v>
      </c>
      <c r="C56" s="60">
        <v>950</v>
      </c>
      <c r="D56" s="58" t="s">
        <v>1</v>
      </c>
      <c r="E56" s="122" t="s">
        <v>6</v>
      </c>
      <c r="F56" s="107"/>
      <c r="G56" s="62">
        <f t="shared" si="10"/>
        <v>0</v>
      </c>
      <c r="H56" s="62">
        <f t="shared" si="11"/>
        <v>0</v>
      </c>
      <c r="I56" s="62">
        <f t="shared" si="12"/>
        <v>0</v>
      </c>
      <c r="J56" s="88" t="s">
        <v>6</v>
      </c>
    </row>
    <row r="57" spans="1:10" s="20" customFormat="1" ht="37.5" customHeight="1">
      <c r="A57" s="58">
        <v>5</v>
      </c>
      <c r="B57" s="42" t="s">
        <v>539</v>
      </c>
      <c r="C57" s="60">
        <v>50</v>
      </c>
      <c r="D57" s="58" t="s">
        <v>1</v>
      </c>
      <c r="E57" s="122" t="s">
        <v>6</v>
      </c>
      <c r="F57" s="107"/>
      <c r="G57" s="62">
        <f t="shared" si="10"/>
        <v>0</v>
      </c>
      <c r="H57" s="62">
        <f t="shared" si="11"/>
        <v>0</v>
      </c>
      <c r="I57" s="62">
        <f t="shared" si="12"/>
        <v>0</v>
      </c>
      <c r="J57" s="88" t="s">
        <v>6</v>
      </c>
    </row>
    <row r="58" spans="1:10" s="20" customFormat="1" ht="37.5" customHeight="1">
      <c r="A58" s="58">
        <v>6</v>
      </c>
      <c r="B58" s="42" t="s">
        <v>536</v>
      </c>
      <c r="C58" s="60">
        <v>320</v>
      </c>
      <c r="D58" s="58" t="s">
        <v>1</v>
      </c>
      <c r="E58" s="122" t="s">
        <v>6</v>
      </c>
      <c r="F58" s="107"/>
      <c r="G58" s="62">
        <f t="shared" si="10"/>
        <v>0</v>
      </c>
      <c r="H58" s="62">
        <f t="shared" si="11"/>
        <v>0</v>
      </c>
      <c r="I58" s="62">
        <f t="shared" si="12"/>
        <v>0</v>
      </c>
      <c r="J58" s="88" t="s">
        <v>6</v>
      </c>
    </row>
    <row r="59" spans="1:10" s="20" customFormat="1" ht="37.5" customHeight="1">
      <c r="A59" s="58">
        <v>7</v>
      </c>
      <c r="B59" s="42" t="s">
        <v>785</v>
      </c>
      <c r="C59" s="60">
        <v>300</v>
      </c>
      <c r="D59" s="58" t="s">
        <v>1</v>
      </c>
      <c r="E59" s="122" t="s">
        <v>6</v>
      </c>
      <c r="F59" s="107"/>
      <c r="G59" s="62">
        <f t="shared" ref="G59:G63" si="13">C59*ROUND(F59,4)</f>
        <v>0</v>
      </c>
      <c r="H59" s="62">
        <f t="shared" ref="H59:H63" si="14">G59*0.095</f>
        <v>0</v>
      </c>
      <c r="I59" s="62">
        <f t="shared" ref="I59:I63" si="15">G59+H59</f>
        <v>0</v>
      </c>
      <c r="J59" s="88" t="s">
        <v>6</v>
      </c>
    </row>
    <row r="60" spans="1:10" s="20" customFormat="1" ht="37.5" customHeight="1">
      <c r="A60" s="58">
        <v>8</v>
      </c>
      <c r="B60" s="42" t="s">
        <v>511</v>
      </c>
      <c r="C60" s="60">
        <v>40</v>
      </c>
      <c r="D60" s="58" t="s">
        <v>1</v>
      </c>
      <c r="E60" s="122" t="s">
        <v>6</v>
      </c>
      <c r="F60" s="107"/>
      <c r="G60" s="62">
        <f t="shared" si="13"/>
        <v>0</v>
      </c>
      <c r="H60" s="62">
        <f t="shared" si="14"/>
        <v>0</v>
      </c>
      <c r="I60" s="62">
        <f t="shared" si="15"/>
        <v>0</v>
      </c>
      <c r="J60" s="88" t="s">
        <v>6</v>
      </c>
    </row>
    <row r="61" spans="1:10" s="20" customFormat="1" ht="37.5" customHeight="1">
      <c r="A61" s="58">
        <v>9</v>
      </c>
      <c r="B61" s="42" t="s">
        <v>300</v>
      </c>
      <c r="C61" s="60">
        <v>1500</v>
      </c>
      <c r="D61" s="58" t="s">
        <v>1</v>
      </c>
      <c r="E61" s="122" t="s">
        <v>6</v>
      </c>
      <c r="F61" s="107"/>
      <c r="G61" s="62">
        <f t="shared" si="13"/>
        <v>0</v>
      </c>
      <c r="H61" s="62">
        <f t="shared" si="14"/>
        <v>0</v>
      </c>
      <c r="I61" s="62">
        <f t="shared" si="15"/>
        <v>0</v>
      </c>
      <c r="J61" s="88" t="s">
        <v>6</v>
      </c>
    </row>
    <row r="62" spans="1:10" s="20" customFormat="1" ht="37.5" customHeight="1">
      <c r="A62" s="58">
        <v>10</v>
      </c>
      <c r="B62" s="42" t="s">
        <v>378</v>
      </c>
      <c r="C62" s="60">
        <v>30</v>
      </c>
      <c r="D62" s="58" t="s">
        <v>379</v>
      </c>
      <c r="E62" s="122" t="s">
        <v>6</v>
      </c>
      <c r="F62" s="107"/>
      <c r="G62" s="62">
        <f t="shared" si="13"/>
        <v>0</v>
      </c>
      <c r="H62" s="62">
        <f t="shared" si="14"/>
        <v>0</v>
      </c>
      <c r="I62" s="62">
        <f t="shared" si="15"/>
        <v>0</v>
      </c>
      <c r="J62" s="88" t="s">
        <v>6</v>
      </c>
    </row>
    <row r="63" spans="1:10" s="20" customFormat="1" ht="37.5" customHeight="1">
      <c r="A63" s="58">
        <v>11</v>
      </c>
      <c r="B63" s="42" t="s">
        <v>537</v>
      </c>
      <c r="C63" s="60">
        <v>20</v>
      </c>
      <c r="D63" s="58" t="s">
        <v>1</v>
      </c>
      <c r="E63" s="122" t="s">
        <v>6</v>
      </c>
      <c r="F63" s="107"/>
      <c r="G63" s="62">
        <f t="shared" si="13"/>
        <v>0</v>
      </c>
      <c r="H63" s="62">
        <f t="shared" si="14"/>
        <v>0</v>
      </c>
      <c r="I63" s="62">
        <f t="shared" si="15"/>
        <v>0</v>
      </c>
      <c r="J63" s="88" t="s">
        <v>6</v>
      </c>
    </row>
    <row r="64" spans="1:10" s="20" customFormat="1" ht="37.5" customHeight="1">
      <c r="A64" s="58">
        <v>12</v>
      </c>
      <c r="B64" s="42" t="s">
        <v>551</v>
      </c>
      <c r="C64" s="60">
        <v>270</v>
      </c>
      <c r="D64" s="58" t="s">
        <v>1</v>
      </c>
      <c r="E64" s="123"/>
      <c r="F64" s="107"/>
      <c r="G64" s="62">
        <f t="shared" si="10"/>
        <v>0</v>
      </c>
      <c r="H64" s="62">
        <f t="shared" si="11"/>
        <v>0</v>
      </c>
      <c r="I64" s="62">
        <f t="shared" si="12"/>
        <v>0</v>
      </c>
      <c r="J64" s="88" t="s">
        <v>6</v>
      </c>
    </row>
    <row r="65" spans="1:10" s="20" customFormat="1" ht="33" customHeight="1">
      <c r="A65" s="58">
        <v>13</v>
      </c>
      <c r="B65" s="42" t="s">
        <v>552</v>
      </c>
      <c r="C65" s="60">
        <v>150</v>
      </c>
      <c r="D65" s="58" t="s">
        <v>1</v>
      </c>
      <c r="E65" s="123"/>
      <c r="F65" s="107"/>
      <c r="G65" s="62">
        <f t="shared" si="10"/>
        <v>0</v>
      </c>
      <c r="H65" s="62">
        <f t="shared" si="11"/>
        <v>0</v>
      </c>
      <c r="I65" s="62">
        <f t="shared" si="12"/>
        <v>0</v>
      </c>
      <c r="J65" s="88" t="s">
        <v>6</v>
      </c>
    </row>
    <row r="66" spans="1:10" s="20" customFormat="1" ht="32.25" customHeight="1">
      <c r="A66" s="58">
        <v>14</v>
      </c>
      <c r="B66" s="42" t="s">
        <v>538</v>
      </c>
      <c r="C66" s="60">
        <v>200</v>
      </c>
      <c r="D66" s="58" t="s">
        <v>1</v>
      </c>
      <c r="E66" s="123"/>
      <c r="F66" s="107"/>
      <c r="G66" s="62">
        <f t="shared" ref="G66:G69" si="16">C66*ROUND(F66,4)</f>
        <v>0</v>
      </c>
      <c r="H66" s="62">
        <f t="shared" ref="H66:H69" si="17">G66*0.095</f>
        <v>0</v>
      </c>
      <c r="I66" s="62">
        <f t="shared" ref="I66:I69" si="18">G66+H66</f>
        <v>0</v>
      </c>
      <c r="J66" s="88" t="s">
        <v>6</v>
      </c>
    </row>
    <row r="67" spans="1:10" s="20" customFormat="1" ht="27.75" customHeight="1">
      <c r="A67" s="58">
        <v>15</v>
      </c>
      <c r="B67" s="42" t="s">
        <v>553</v>
      </c>
      <c r="C67" s="60">
        <v>250</v>
      </c>
      <c r="D67" s="58" t="s">
        <v>1</v>
      </c>
      <c r="E67" s="123"/>
      <c r="F67" s="107"/>
      <c r="G67" s="62">
        <f t="shared" si="16"/>
        <v>0</v>
      </c>
      <c r="H67" s="62">
        <f t="shared" si="17"/>
        <v>0</v>
      </c>
      <c r="I67" s="62">
        <f t="shared" si="18"/>
        <v>0</v>
      </c>
      <c r="J67" s="88" t="s">
        <v>6</v>
      </c>
    </row>
    <row r="68" spans="1:10" s="20" customFormat="1" ht="27.75" customHeight="1">
      <c r="A68" s="58">
        <v>16</v>
      </c>
      <c r="B68" s="91" t="s">
        <v>717</v>
      </c>
      <c r="C68" s="60">
        <v>100</v>
      </c>
      <c r="D68" s="58" t="s">
        <v>1</v>
      </c>
      <c r="E68" s="123"/>
      <c r="F68" s="107"/>
      <c r="G68" s="62">
        <f>C68*ROUND(F68,4)</f>
        <v>0</v>
      </c>
      <c r="H68" s="62">
        <f t="shared" si="17"/>
        <v>0</v>
      </c>
      <c r="I68" s="62">
        <f t="shared" si="18"/>
        <v>0</v>
      </c>
      <c r="J68" s="88" t="s">
        <v>6</v>
      </c>
    </row>
    <row r="69" spans="1:10" ht="40.5">
      <c r="A69" s="58">
        <v>17</v>
      </c>
      <c r="B69" s="42" t="s">
        <v>128</v>
      </c>
      <c r="C69" s="60">
        <v>900</v>
      </c>
      <c r="D69" s="58" t="s">
        <v>379</v>
      </c>
      <c r="E69" s="123"/>
      <c r="F69" s="107"/>
      <c r="G69" s="62">
        <f t="shared" si="16"/>
        <v>0</v>
      </c>
      <c r="H69" s="62">
        <f t="shared" si="17"/>
        <v>0</v>
      </c>
      <c r="I69" s="62">
        <f t="shared" si="18"/>
        <v>0</v>
      </c>
      <c r="J69" s="88" t="s">
        <v>6</v>
      </c>
    </row>
    <row r="70" spans="1:10" s="82" customFormat="1">
      <c r="A70" s="59"/>
      <c r="B70" s="46" t="s">
        <v>468</v>
      </c>
      <c r="C70" s="63" t="s">
        <v>6</v>
      </c>
      <c r="D70" s="63" t="s">
        <v>6</v>
      </c>
      <c r="E70" s="63" t="s">
        <v>6</v>
      </c>
      <c r="F70" s="57" t="s">
        <v>6</v>
      </c>
      <c r="G70" s="40">
        <f>SUM(G53:G69)</f>
        <v>0</v>
      </c>
      <c r="H70" s="40">
        <f>SUM(H53:H69)</f>
        <v>0</v>
      </c>
      <c r="I70" s="40">
        <f>SUM(I53:I69)</f>
        <v>0</v>
      </c>
      <c r="J70" s="88" t="s">
        <v>6</v>
      </c>
    </row>
    <row r="71" spans="1:10">
      <c r="A71" s="156" t="s">
        <v>675</v>
      </c>
      <c r="B71" s="157"/>
      <c r="C71" s="157"/>
      <c r="D71" s="157"/>
      <c r="E71" s="157"/>
      <c r="F71" s="157"/>
      <c r="G71" s="157"/>
      <c r="H71" s="157"/>
      <c r="I71" s="157"/>
      <c r="J71" s="158"/>
    </row>
    <row r="72" spans="1:10" ht="27">
      <c r="A72" s="76">
        <v>1</v>
      </c>
      <c r="B72" s="91" t="s">
        <v>630</v>
      </c>
      <c r="C72" s="73">
        <v>80</v>
      </c>
      <c r="D72" s="76" t="s">
        <v>1</v>
      </c>
      <c r="E72" s="122" t="s">
        <v>6</v>
      </c>
      <c r="F72" s="107"/>
      <c r="G72" s="62">
        <f>C72*ROUND(F72,4)</f>
        <v>0</v>
      </c>
      <c r="H72" s="62">
        <f>G72*0.095</f>
        <v>0</v>
      </c>
      <c r="I72" s="62">
        <f>G72+H72</f>
        <v>0</v>
      </c>
      <c r="J72" s="88" t="s">
        <v>6</v>
      </c>
    </row>
    <row r="73" spans="1:10">
      <c r="A73" s="76">
        <v>2</v>
      </c>
      <c r="B73" s="91" t="s">
        <v>796</v>
      </c>
      <c r="C73" s="73">
        <v>150</v>
      </c>
      <c r="D73" s="126" t="s">
        <v>1</v>
      </c>
      <c r="E73" s="122" t="s">
        <v>6</v>
      </c>
      <c r="F73" s="107"/>
      <c r="G73" s="62">
        <f>C73*ROUND(F73,4)</f>
        <v>0</v>
      </c>
      <c r="H73" s="62">
        <f>G73*0.095</f>
        <v>0</v>
      </c>
      <c r="I73" s="62">
        <f>G73+H73</f>
        <v>0</v>
      </c>
      <c r="J73" s="88" t="s">
        <v>6</v>
      </c>
    </row>
    <row r="74" spans="1:10">
      <c r="A74" s="76">
        <v>3</v>
      </c>
      <c r="B74" s="91" t="s">
        <v>631</v>
      </c>
      <c r="C74" s="73">
        <v>60</v>
      </c>
      <c r="D74" s="76" t="s">
        <v>1</v>
      </c>
      <c r="E74" s="122" t="s">
        <v>6</v>
      </c>
      <c r="F74" s="107"/>
      <c r="G74" s="62">
        <f t="shared" ref="G74:G75" si="19">C74*ROUND(F74,4)</f>
        <v>0</v>
      </c>
      <c r="H74" s="62">
        <f t="shared" ref="H74:H75" si="20">G74*0.095</f>
        <v>0</v>
      </c>
      <c r="I74" s="62">
        <f t="shared" ref="I74:I75" si="21">G74+H74</f>
        <v>0</v>
      </c>
      <c r="J74" s="88" t="s">
        <v>6</v>
      </c>
    </row>
    <row r="75" spans="1:10" ht="27">
      <c r="A75" s="76">
        <v>4</v>
      </c>
      <c r="B75" s="91" t="s">
        <v>632</v>
      </c>
      <c r="C75" s="73">
        <v>20</v>
      </c>
      <c r="D75" s="76" t="s">
        <v>1</v>
      </c>
      <c r="E75" s="123"/>
      <c r="F75" s="107"/>
      <c r="G75" s="62">
        <f t="shared" si="19"/>
        <v>0</v>
      </c>
      <c r="H75" s="62">
        <f t="shared" si="20"/>
        <v>0</v>
      </c>
      <c r="I75" s="62">
        <f t="shared" si="21"/>
        <v>0</v>
      </c>
      <c r="J75" s="88" t="s">
        <v>6</v>
      </c>
    </row>
    <row r="76" spans="1:10">
      <c r="A76" s="75"/>
      <c r="B76" s="92" t="s">
        <v>469</v>
      </c>
      <c r="C76" s="57" t="s">
        <v>6</v>
      </c>
      <c r="D76" s="57" t="s">
        <v>6</v>
      </c>
      <c r="E76" s="57" t="s">
        <v>6</v>
      </c>
      <c r="F76" s="57" t="s">
        <v>6</v>
      </c>
      <c r="G76" s="40">
        <f>SUM(G72:G75)</f>
        <v>0</v>
      </c>
      <c r="H76" s="40">
        <f>SUM(H72:H75)</f>
        <v>0</v>
      </c>
      <c r="I76" s="40">
        <f>SUM(I72:I75)</f>
        <v>0</v>
      </c>
      <c r="J76" s="88" t="s">
        <v>6</v>
      </c>
    </row>
    <row r="77" spans="1:10">
      <c r="A77" s="162" t="s">
        <v>617</v>
      </c>
      <c r="B77" s="163"/>
      <c r="C77" s="163"/>
      <c r="D77" s="163"/>
      <c r="E77" s="163"/>
      <c r="F77" s="163"/>
      <c r="G77" s="163"/>
      <c r="H77" s="163"/>
      <c r="I77" s="163"/>
      <c r="J77" s="164"/>
    </row>
    <row r="78" spans="1:10" ht="24.75" customHeight="1">
      <c r="A78" s="76">
        <v>1</v>
      </c>
      <c r="B78" s="91" t="s">
        <v>628</v>
      </c>
      <c r="C78" s="73">
        <v>350</v>
      </c>
      <c r="D78" s="76" t="s">
        <v>1</v>
      </c>
      <c r="E78" s="122" t="s">
        <v>6</v>
      </c>
      <c r="F78" s="107"/>
      <c r="G78" s="62">
        <f>C78*ROUND(F78,4)</f>
        <v>0</v>
      </c>
      <c r="H78" s="62">
        <f>G78*0.095</f>
        <v>0</v>
      </c>
      <c r="I78" s="62">
        <f>G78+H78</f>
        <v>0</v>
      </c>
      <c r="J78" s="88" t="s">
        <v>6</v>
      </c>
    </row>
    <row r="79" spans="1:10" ht="24.75" customHeight="1">
      <c r="A79" s="76"/>
      <c r="B79" s="91" t="s">
        <v>629</v>
      </c>
      <c r="C79" s="73">
        <v>50</v>
      </c>
      <c r="D79" s="76" t="s">
        <v>1</v>
      </c>
      <c r="E79" s="122" t="s">
        <v>6</v>
      </c>
      <c r="F79" s="107"/>
      <c r="G79" s="62">
        <f>C79*ROUND(F79,4)</f>
        <v>0</v>
      </c>
      <c r="H79" s="62">
        <f>G79*0.095</f>
        <v>0</v>
      </c>
      <c r="I79" s="62">
        <f>G79+H79</f>
        <v>0</v>
      </c>
      <c r="J79" s="88" t="s">
        <v>6</v>
      </c>
    </row>
    <row r="80" spans="1:10" ht="24.75" customHeight="1">
      <c r="A80" s="76">
        <v>2</v>
      </c>
      <c r="B80" s="91" t="s">
        <v>797</v>
      </c>
      <c r="C80" s="73">
        <v>5</v>
      </c>
      <c r="D80" s="76" t="s">
        <v>1</v>
      </c>
      <c r="E80" s="111"/>
      <c r="F80" s="107"/>
      <c r="G80" s="62">
        <f t="shared" ref="G80" si="22">C80*ROUND(F80,4)</f>
        <v>0</v>
      </c>
      <c r="H80" s="62">
        <f t="shared" ref="H80" si="23">G80*0.095</f>
        <v>0</v>
      </c>
      <c r="I80" s="62">
        <f t="shared" ref="I80" si="24">G80+H80</f>
        <v>0</v>
      </c>
      <c r="J80" s="88" t="s">
        <v>6</v>
      </c>
    </row>
    <row r="81" spans="1:10">
      <c r="A81" s="59"/>
      <c r="B81" s="46" t="s">
        <v>470</v>
      </c>
      <c r="C81" s="63" t="s">
        <v>6</v>
      </c>
      <c r="D81" s="63" t="s">
        <v>6</v>
      </c>
      <c r="E81" s="63" t="s">
        <v>6</v>
      </c>
      <c r="F81" s="57" t="s">
        <v>6</v>
      </c>
      <c r="G81" s="40">
        <f>SUM(G78:G80)</f>
        <v>0</v>
      </c>
      <c r="H81" s="40">
        <f>SUM(H78:H80)</f>
        <v>0</v>
      </c>
      <c r="I81" s="40">
        <f>SUM(I78:I80)</f>
        <v>0</v>
      </c>
      <c r="J81" s="88" t="s">
        <v>6</v>
      </c>
    </row>
    <row r="82" spans="1:10" ht="15" customHeight="1">
      <c r="A82" s="155" t="s">
        <v>84</v>
      </c>
      <c r="B82" s="155"/>
      <c r="C82" s="155"/>
      <c r="D82" s="155"/>
      <c r="E82" s="155"/>
      <c r="F82" s="155"/>
      <c r="G82" s="155"/>
      <c r="H82" s="155"/>
      <c r="I82" s="155"/>
      <c r="J82" s="155"/>
    </row>
    <row r="83" spans="1:10" ht="28.5" customHeight="1">
      <c r="A83" s="153" t="s">
        <v>285</v>
      </c>
      <c r="B83" s="154"/>
      <c r="C83" s="154"/>
      <c r="D83" s="154"/>
      <c r="E83" s="154"/>
      <c r="F83" s="154"/>
      <c r="G83" s="154"/>
      <c r="H83" s="154"/>
      <c r="I83" s="154"/>
      <c r="J83" s="154"/>
    </row>
    <row r="84" spans="1:10" ht="15" customHeight="1">
      <c r="A84" s="117" t="s">
        <v>351</v>
      </c>
      <c r="B84" s="118"/>
      <c r="C84" s="118"/>
      <c r="D84" s="118"/>
      <c r="E84" s="118"/>
      <c r="F84" s="118"/>
      <c r="G84" s="118"/>
      <c r="H84" s="118"/>
      <c r="I84" s="118"/>
      <c r="J84" s="118"/>
    </row>
    <row r="85" spans="1:10" ht="24" customHeight="1">
      <c r="A85" s="148" t="s">
        <v>886</v>
      </c>
      <c r="B85" s="148"/>
      <c r="C85" s="148"/>
      <c r="D85" s="148"/>
      <c r="E85" s="148"/>
      <c r="F85" s="148"/>
      <c r="G85" s="148"/>
      <c r="H85" s="148"/>
      <c r="I85" s="148"/>
      <c r="J85" s="148"/>
    </row>
    <row r="86" spans="1:10" s="94" customFormat="1" ht="30" customHeight="1">
      <c r="A86" s="148" t="s">
        <v>887</v>
      </c>
      <c r="B86" s="148"/>
      <c r="C86" s="148"/>
      <c r="D86" s="148"/>
      <c r="E86" s="148"/>
      <c r="F86" s="148"/>
      <c r="G86" s="148"/>
      <c r="H86" s="148"/>
      <c r="I86" s="148"/>
      <c r="J86" s="148"/>
    </row>
    <row r="87" spans="1:10">
      <c r="A87" s="48" t="s">
        <v>287</v>
      </c>
      <c r="B87" s="114"/>
      <c r="C87" s="114"/>
      <c r="D87" s="114"/>
      <c r="E87" s="114"/>
      <c r="F87" s="114"/>
      <c r="G87" s="114"/>
      <c r="H87" s="114"/>
      <c r="I87" s="114"/>
      <c r="J87" s="114"/>
    </row>
    <row r="88" spans="1:10">
      <c r="A88" s="48" t="s">
        <v>288</v>
      </c>
      <c r="B88" s="114"/>
      <c r="C88" s="114"/>
      <c r="D88" s="114"/>
      <c r="E88" s="114"/>
      <c r="F88" s="114"/>
      <c r="G88" s="114"/>
      <c r="H88" s="114"/>
      <c r="I88" s="114"/>
      <c r="J88" s="114"/>
    </row>
    <row r="89" spans="1:10" ht="29.25" customHeight="1">
      <c r="A89" s="148" t="s">
        <v>882</v>
      </c>
      <c r="B89" s="149"/>
      <c r="C89" s="149"/>
      <c r="D89" s="149"/>
      <c r="E89" s="149"/>
      <c r="F89" s="149"/>
      <c r="G89" s="149"/>
      <c r="H89" s="149"/>
      <c r="I89" s="149"/>
      <c r="J89" s="149"/>
    </row>
    <row r="90" spans="1:10" ht="48.75" customHeight="1">
      <c r="A90" s="148" t="s">
        <v>883</v>
      </c>
      <c r="B90" s="148"/>
      <c r="C90" s="148"/>
      <c r="D90" s="148"/>
      <c r="E90" s="148"/>
      <c r="F90" s="148"/>
      <c r="G90" s="148"/>
      <c r="H90" s="148"/>
      <c r="I90" s="148"/>
      <c r="J90" s="148"/>
    </row>
    <row r="91" spans="1:10" ht="19.5" customHeight="1">
      <c r="A91" s="20" t="s">
        <v>884</v>
      </c>
      <c r="B91" s="51"/>
      <c r="C91" s="119"/>
      <c r="D91" s="43"/>
      <c r="E91" s="43"/>
      <c r="F91" s="43"/>
      <c r="G91" s="43"/>
      <c r="H91" s="43"/>
      <c r="I91" s="43"/>
      <c r="J91" s="43"/>
    </row>
    <row r="92" spans="1:10">
      <c r="A92" s="43"/>
      <c r="B92" s="44"/>
      <c r="C92" s="43"/>
      <c r="D92" s="43"/>
      <c r="E92" s="43"/>
      <c r="F92" s="43"/>
      <c r="G92" s="43"/>
      <c r="H92" s="43"/>
      <c r="I92" s="43"/>
      <c r="J92" s="43"/>
    </row>
    <row r="93" spans="1:10">
      <c r="A93" s="43"/>
      <c r="B93" s="44"/>
      <c r="C93" s="43"/>
      <c r="D93" s="43"/>
      <c r="E93" s="43"/>
      <c r="F93" s="43"/>
      <c r="G93" s="43"/>
      <c r="H93" s="43"/>
      <c r="I93" s="43"/>
      <c r="J93" s="43"/>
    </row>
  </sheetData>
  <sheetProtection algorithmName="SHA-512" hashValue="LeERi6DfXRsFxNeM/n2vUKyXwTzrEYFb9gJyCy89ArBd6z9bviRDF0zKGMR8T1iLY0IHVb2vYTzxR0oq3hlJpA==" saltValue="5iCgrDGrszxE4kYnCAYNgA==" spinCount="100000" sheet="1" objects="1" scenarios="1"/>
  <mergeCells count="17">
    <mergeCell ref="A77:J77"/>
    <mergeCell ref="A85:J85"/>
    <mergeCell ref="A86:J86"/>
    <mergeCell ref="A89:J89"/>
    <mergeCell ref="A90:J90"/>
    <mergeCell ref="A82:J82"/>
    <mergeCell ref="A83:J83"/>
    <mergeCell ref="A41:J41"/>
    <mergeCell ref="A52:J52"/>
    <mergeCell ref="A71:J71"/>
    <mergeCell ref="A1:E1"/>
    <mergeCell ref="F1:J1"/>
    <mergeCell ref="A3:J3"/>
    <mergeCell ref="A7:J7"/>
    <mergeCell ref="A33:J33"/>
    <mergeCell ref="A2:F2"/>
    <mergeCell ref="G2:J2"/>
  </mergeCells>
  <dataValidations count="2">
    <dataValidation operator="equal" allowBlank="1" showInputMessage="1" showErrorMessage="1" error="V celico vnesete vrednost &quot;1&quot; za živila, ki jih ponujate v shemi kakovosti. Če ta zahteva ni izpolnjena, NE vnašate ničesar." sqref="J42:J51 J72:J76 J53:J70 J78:J81 J31" xr:uid="{00000000-0002-0000-0100-000000000000}"/>
    <dataValidation type="whole" operator="equal" allowBlank="1" showInputMessage="1" showErrorMessage="1" error="V celico vnesete vrednost &quot;1&quot; za živila, ki jih ponujate v shemi kakovosti. Če ta zahteva ni izpolnjena, NE vnašate ničesar." prompt="V celico vnesete vrednost &quot;1&quot; za živila, ki so uvrščena v shemo kakovosti." sqref="J34:J39 J8:J30" xr:uid="{00000000-0002-0000-0100-000001000000}">
      <formula1>1</formula1>
    </dataValidation>
  </dataValidations>
  <pageMargins left="0.62992125984251968" right="0.23622047244094491" top="0.74803149606299213" bottom="0.35433070866141736" header="0.31496062992125984" footer="0.31496062992125984"/>
  <pageSetup paperSize="9" fitToHeight="0" orientation="landscape" cellComments="asDisplayed" r:id="rId1"/>
  <rowBreaks count="2" manualBreakCount="2">
    <brk id="21" max="9" man="1"/>
    <brk id="40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  <pageSetUpPr fitToPage="1"/>
  </sheetPr>
  <dimension ref="A1:J41"/>
  <sheetViews>
    <sheetView view="pageBreakPreview" zoomScale="120" zoomScaleNormal="120" zoomScaleSheetLayoutView="120" workbookViewId="0">
      <pane ySplit="6" topLeftCell="A22" activePane="bottomLeft" state="frozen"/>
      <selection activeCell="A83" sqref="A83:K83"/>
      <selection pane="bottomLeft" activeCell="F24" sqref="F24:F27"/>
    </sheetView>
  </sheetViews>
  <sheetFormatPr defaultColWidth="9.28515625" defaultRowHeight="15"/>
  <cols>
    <col min="1" max="1" width="3.42578125" customWidth="1"/>
    <col min="2" max="2" width="38.42578125" style="24" customWidth="1"/>
    <col min="3" max="3" width="7.28515625" customWidth="1"/>
    <col min="4" max="4" width="4.7109375" customWidth="1"/>
    <col min="5" max="5" width="19.85546875" customWidth="1"/>
    <col min="6" max="7" width="11" customWidth="1"/>
    <col min="8" max="8" width="11.85546875" customWidth="1"/>
    <col min="9" max="10" width="11" customWidth="1"/>
  </cols>
  <sheetData>
    <row r="1" spans="1:10">
      <c r="A1" s="152" t="s">
        <v>354</v>
      </c>
      <c r="B1" s="152"/>
      <c r="C1" s="152"/>
      <c r="D1" s="152"/>
      <c r="E1" s="152"/>
      <c r="F1" s="152" t="s">
        <v>370</v>
      </c>
      <c r="G1" s="152"/>
      <c r="H1" s="152"/>
      <c r="I1" s="152"/>
      <c r="J1" s="152"/>
    </row>
    <row r="2" spans="1:10">
      <c r="A2" s="160"/>
      <c r="B2" s="160"/>
      <c r="C2" s="160"/>
      <c r="D2" s="160"/>
      <c r="E2" s="160"/>
      <c r="F2" s="160"/>
      <c r="G2" s="161"/>
      <c r="H2" s="161"/>
      <c r="I2" s="161"/>
      <c r="J2" s="161"/>
    </row>
    <row r="3" spans="1:10" ht="18" customHeight="1">
      <c r="A3" s="168" t="s">
        <v>479</v>
      </c>
      <c r="B3" s="168"/>
      <c r="C3" s="168"/>
      <c r="D3" s="168"/>
      <c r="E3" s="168"/>
      <c r="F3" s="168"/>
      <c r="G3" s="168"/>
      <c r="H3" s="168"/>
      <c r="I3" s="168"/>
      <c r="J3" s="168"/>
    </row>
    <row r="4" spans="1:10" s="5" customFormat="1" ht="12" customHeight="1">
      <c r="B4" s="23"/>
    </row>
    <row r="5" spans="1:10" s="6" customFormat="1" ht="51" customHeight="1">
      <c r="A5" s="68" t="s">
        <v>2</v>
      </c>
      <c r="B5" s="70" t="s">
        <v>3</v>
      </c>
      <c r="C5" s="69" t="s">
        <v>4</v>
      </c>
      <c r="D5" s="69" t="s">
        <v>87</v>
      </c>
      <c r="E5" s="52" t="s">
        <v>5</v>
      </c>
      <c r="F5" s="52" t="s">
        <v>79</v>
      </c>
      <c r="G5" s="52" t="s">
        <v>514</v>
      </c>
      <c r="H5" s="52" t="s">
        <v>123</v>
      </c>
      <c r="I5" s="52" t="s">
        <v>82</v>
      </c>
      <c r="J5" s="52" t="s">
        <v>282</v>
      </c>
    </row>
    <row r="6" spans="1:10" s="6" customFormat="1" ht="15" customHeight="1">
      <c r="A6" s="68">
        <v>1</v>
      </c>
      <c r="B6" s="70">
        <v>2</v>
      </c>
      <c r="C6" s="69">
        <v>3</v>
      </c>
      <c r="D6" s="69">
        <v>4</v>
      </c>
      <c r="E6" s="69">
        <v>5</v>
      </c>
      <c r="F6" s="69">
        <v>6</v>
      </c>
      <c r="G6" s="52" t="s">
        <v>80</v>
      </c>
      <c r="H6" s="69" t="s">
        <v>81</v>
      </c>
      <c r="I6" s="52" t="s">
        <v>83</v>
      </c>
      <c r="J6" s="69">
        <v>10</v>
      </c>
    </row>
    <row r="7" spans="1:10" s="7" customFormat="1" ht="15" customHeight="1">
      <c r="A7" s="151" t="s">
        <v>618</v>
      </c>
      <c r="B7" s="151"/>
      <c r="C7" s="151"/>
      <c r="D7" s="151"/>
      <c r="E7" s="151"/>
      <c r="F7" s="151"/>
      <c r="G7" s="151"/>
      <c r="H7" s="151"/>
      <c r="I7" s="151"/>
      <c r="J7" s="151"/>
    </row>
    <row r="8" spans="1:10" s="7" customFormat="1" ht="54.75" customHeight="1">
      <c r="A8" s="58">
        <v>1</v>
      </c>
      <c r="B8" s="66" t="s">
        <v>344</v>
      </c>
      <c r="C8" s="58">
        <v>700</v>
      </c>
      <c r="D8" s="58" t="s">
        <v>1</v>
      </c>
      <c r="E8" s="96"/>
      <c r="F8" s="107"/>
      <c r="G8" s="62">
        <f>C8*ROUND(F8,4)</f>
        <v>0</v>
      </c>
      <c r="H8" s="62">
        <f>G8*0.095</f>
        <v>0</v>
      </c>
      <c r="I8" s="62">
        <f>G8+H8</f>
        <v>0</v>
      </c>
      <c r="J8" s="81"/>
    </row>
    <row r="9" spans="1:10" s="7" customFormat="1" ht="45.75" customHeight="1">
      <c r="A9" s="58">
        <v>2</v>
      </c>
      <c r="B9" s="66" t="s">
        <v>345</v>
      </c>
      <c r="C9" s="58">
        <v>90</v>
      </c>
      <c r="D9" s="58" t="s">
        <v>1</v>
      </c>
      <c r="E9" s="61"/>
      <c r="F9" s="107"/>
      <c r="G9" s="62">
        <f t="shared" ref="G9:G15" si="0">C9*ROUND(F9,4)</f>
        <v>0</v>
      </c>
      <c r="H9" s="62">
        <f t="shared" ref="H9:H15" si="1">G9*0.095</f>
        <v>0</v>
      </c>
      <c r="I9" s="62">
        <f>G9+H9</f>
        <v>0</v>
      </c>
      <c r="J9" s="81"/>
    </row>
    <row r="10" spans="1:10" s="7" customFormat="1" ht="45.75" customHeight="1">
      <c r="A10" s="58">
        <v>3</v>
      </c>
      <c r="B10" s="66" t="s">
        <v>754</v>
      </c>
      <c r="C10" s="58">
        <v>30</v>
      </c>
      <c r="D10" s="58" t="s">
        <v>1</v>
      </c>
      <c r="E10" s="61"/>
      <c r="F10" s="107"/>
      <c r="G10" s="62">
        <f>C10*ROUND(F10,4)</f>
        <v>0</v>
      </c>
      <c r="H10" s="62">
        <f>G10*0.095</f>
        <v>0</v>
      </c>
      <c r="I10" s="62">
        <f>G10+H10</f>
        <v>0</v>
      </c>
      <c r="J10" s="81"/>
    </row>
    <row r="11" spans="1:10" s="7" customFormat="1" ht="45.75" customHeight="1">
      <c r="A11" s="58">
        <v>4</v>
      </c>
      <c r="B11" s="66" t="s">
        <v>753</v>
      </c>
      <c r="C11" s="58">
        <v>30</v>
      </c>
      <c r="D11" s="58" t="s">
        <v>1</v>
      </c>
      <c r="E11" s="61"/>
      <c r="F11" s="107"/>
      <c r="G11" s="62">
        <f t="shared" si="0"/>
        <v>0</v>
      </c>
      <c r="H11" s="62">
        <f>G11*0.095</f>
        <v>0</v>
      </c>
      <c r="I11" s="62">
        <f>G11+H11</f>
        <v>0</v>
      </c>
      <c r="J11" s="81"/>
    </row>
    <row r="12" spans="1:10" s="7" customFormat="1" ht="30" customHeight="1">
      <c r="A12" s="58">
        <v>5</v>
      </c>
      <c r="B12" s="66" t="s">
        <v>346</v>
      </c>
      <c r="C12" s="58">
        <v>30</v>
      </c>
      <c r="D12" s="58" t="s">
        <v>1</v>
      </c>
      <c r="E12" s="61"/>
      <c r="F12" s="107"/>
      <c r="G12" s="62">
        <f t="shared" si="0"/>
        <v>0</v>
      </c>
      <c r="H12" s="62">
        <f t="shared" si="1"/>
        <v>0</v>
      </c>
      <c r="I12" s="62">
        <f t="shared" ref="I12:I15" si="2">G12+H12</f>
        <v>0</v>
      </c>
      <c r="J12" s="81"/>
    </row>
    <row r="13" spans="1:10" s="7" customFormat="1" ht="31.5" customHeight="1">
      <c r="A13" s="58">
        <v>6</v>
      </c>
      <c r="B13" s="66" t="s">
        <v>723</v>
      </c>
      <c r="C13" s="76">
        <v>1000</v>
      </c>
      <c r="D13" s="76" t="s">
        <v>1</v>
      </c>
      <c r="E13" s="83"/>
      <c r="F13" s="107"/>
      <c r="G13" s="62">
        <f t="shared" si="0"/>
        <v>0</v>
      </c>
      <c r="H13" s="62">
        <f t="shared" si="1"/>
        <v>0</v>
      </c>
      <c r="I13" s="62">
        <f t="shared" si="2"/>
        <v>0</v>
      </c>
      <c r="J13" s="87"/>
    </row>
    <row r="14" spans="1:10" s="7" customFormat="1" ht="31.5" customHeight="1">
      <c r="A14" s="58">
        <v>7</v>
      </c>
      <c r="B14" s="66" t="s">
        <v>708</v>
      </c>
      <c r="C14" s="58">
        <v>200</v>
      </c>
      <c r="D14" s="58" t="s">
        <v>1</v>
      </c>
      <c r="E14" s="61"/>
      <c r="F14" s="107"/>
      <c r="G14" s="62">
        <f t="shared" si="0"/>
        <v>0</v>
      </c>
      <c r="H14" s="62">
        <f t="shared" si="1"/>
        <v>0</v>
      </c>
      <c r="I14" s="62">
        <f t="shared" si="2"/>
        <v>0</v>
      </c>
      <c r="J14" s="81"/>
    </row>
    <row r="15" spans="1:10" s="7" customFormat="1" ht="31.5" customHeight="1">
      <c r="A15" s="58">
        <v>8</v>
      </c>
      <c r="B15" s="66" t="s">
        <v>756</v>
      </c>
      <c r="C15" s="58">
        <v>60</v>
      </c>
      <c r="D15" s="58" t="s">
        <v>1</v>
      </c>
      <c r="E15" s="61"/>
      <c r="F15" s="107"/>
      <c r="G15" s="62">
        <f t="shared" si="0"/>
        <v>0</v>
      </c>
      <c r="H15" s="62">
        <f t="shared" si="1"/>
        <v>0</v>
      </c>
      <c r="I15" s="62">
        <f t="shared" si="2"/>
        <v>0</v>
      </c>
      <c r="J15" s="81"/>
    </row>
    <row r="16" spans="1:10" s="7" customFormat="1" ht="40.15" customHeight="1">
      <c r="A16" s="58">
        <v>9</v>
      </c>
      <c r="B16" s="66" t="s">
        <v>347</v>
      </c>
      <c r="C16" s="58">
        <v>90</v>
      </c>
      <c r="D16" s="58" t="s">
        <v>1</v>
      </c>
      <c r="E16" s="61"/>
      <c r="F16" s="107"/>
      <c r="G16" s="62">
        <f t="shared" ref="G16:G21" si="3">C16*ROUND(F16,4)</f>
        <v>0</v>
      </c>
      <c r="H16" s="62">
        <f t="shared" ref="H16:H21" si="4">G16*0.095</f>
        <v>0</v>
      </c>
      <c r="I16" s="62">
        <f t="shared" ref="I16:I21" si="5">G16+H16</f>
        <v>0</v>
      </c>
      <c r="J16" s="81"/>
    </row>
    <row r="17" spans="1:10" s="7" customFormat="1" ht="21.75" customHeight="1">
      <c r="A17" s="58">
        <v>10</v>
      </c>
      <c r="B17" s="66" t="s">
        <v>348</v>
      </c>
      <c r="C17" s="58">
        <v>90</v>
      </c>
      <c r="D17" s="58" t="s">
        <v>1</v>
      </c>
      <c r="E17" s="61"/>
      <c r="F17" s="107"/>
      <c r="G17" s="62">
        <f t="shared" si="3"/>
        <v>0</v>
      </c>
      <c r="H17" s="62">
        <f t="shared" si="4"/>
        <v>0</v>
      </c>
      <c r="I17" s="62">
        <f t="shared" si="5"/>
        <v>0</v>
      </c>
      <c r="J17" s="81"/>
    </row>
    <row r="18" spans="1:10" s="7" customFormat="1" ht="33.75" customHeight="1">
      <c r="A18" s="58">
        <v>11</v>
      </c>
      <c r="B18" s="66" t="s">
        <v>550</v>
      </c>
      <c r="C18" s="58">
        <v>180</v>
      </c>
      <c r="D18" s="58" t="s">
        <v>1</v>
      </c>
      <c r="E18" s="61"/>
      <c r="F18" s="107"/>
      <c r="G18" s="62">
        <f t="shared" si="3"/>
        <v>0</v>
      </c>
      <c r="H18" s="62">
        <f t="shared" si="4"/>
        <v>0</v>
      </c>
      <c r="I18" s="62">
        <f t="shared" si="5"/>
        <v>0</v>
      </c>
      <c r="J18" s="81"/>
    </row>
    <row r="19" spans="1:10" s="7" customFormat="1" ht="36" customHeight="1">
      <c r="A19" s="58">
        <v>12</v>
      </c>
      <c r="B19" s="66" t="s">
        <v>349</v>
      </c>
      <c r="C19" s="58">
        <v>180</v>
      </c>
      <c r="D19" s="58" t="s">
        <v>1</v>
      </c>
      <c r="E19" s="61"/>
      <c r="F19" s="107"/>
      <c r="G19" s="62">
        <f t="shared" si="3"/>
        <v>0</v>
      </c>
      <c r="H19" s="62">
        <f t="shared" si="4"/>
        <v>0</v>
      </c>
      <c r="I19" s="62">
        <f t="shared" si="5"/>
        <v>0</v>
      </c>
      <c r="J19" s="81"/>
    </row>
    <row r="20" spans="1:10" s="7" customFormat="1" ht="36" customHeight="1">
      <c r="A20" s="58">
        <v>13</v>
      </c>
      <c r="B20" s="66" t="s">
        <v>709</v>
      </c>
      <c r="C20" s="58">
        <v>30</v>
      </c>
      <c r="D20" s="58" t="s">
        <v>1</v>
      </c>
      <c r="E20" s="61"/>
      <c r="F20" s="107"/>
      <c r="G20" s="62">
        <f t="shared" si="3"/>
        <v>0</v>
      </c>
      <c r="H20" s="62">
        <f t="shared" si="4"/>
        <v>0</v>
      </c>
      <c r="I20" s="62">
        <f t="shared" si="5"/>
        <v>0</v>
      </c>
      <c r="J20" s="81"/>
    </row>
    <row r="21" spans="1:10" s="7" customFormat="1" ht="40.15" customHeight="1">
      <c r="A21" s="58">
        <v>14</v>
      </c>
      <c r="B21" s="66" t="s">
        <v>350</v>
      </c>
      <c r="C21" s="58">
        <v>80</v>
      </c>
      <c r="D21" s="58" t="s">
        <v>1</v>
      </c>
      <c r="E21" s="61"/>
      <c r="F21" s="107"/>
      <c r="G21" s="62">
        <f t="shared" si="3"/>
        <v>0</v>
      </c>
      <c r="H21" s="62">
        <f t="shared" si="4"/>
        <v>0</v>
      </c>
      <c r="I21" s="62">
        <f t="shared" si="5"/>
        <v>0</v>
      </c>
      <c r="J21" s="81"/>
    </row>
    <row r="22" spans="1:10" s="7" customFormat="1" ht="20.100000000000001" customHeight="1">
      <c r="A22" s="59"/>
      <c r="B22" s="46" t="s">
        <v>619</v>
      </c>
      <c r="C22" s="63" t="s">
        <v>6</v>
      </c>
      <c r="D22" s="63" t="s">
        <v>6</v>
      </c>
      <c r="E22" s="63" t="s">
        <v>6</v>
      </c>
      <c r="F22" s="57" t="s">
        <v>6</v>
      </c>
      <c r="G22" s="40">
        <f>SUM(G8:G21)</f>
        <v>0</v>
      </c>
      <c r="H22" s="40">
        <f>SUM(H8:H21)</f>
        <v>0</v>
      </c>
      <c r="I22" s="40">
        <f>SUM(I8:I21)</f>
        <v>0</v>
      </c>
      <c r="J22" s="41">
        <f>SUM(J8:J21)</f>
        <v>0</v>
      </c>
    </row>
    <row r="23" spans="1:10" s="7" customFormat="1" ht="15" customHeight="1">
      <c r="A23" s="151" t="s">
        <v>620</v>
      </c>
      <c r="B23" s="151"/>
      <c r="C23" s="151"/>
      <c r="D23" s="151"/>
      <c r="E23" s="151"/>
      <c r="F23" s="151"/>
      <c r="G23" s="151"/>
      <c r="H23" s="151"/>
      <c r="I23" s="151"/>
      <c r="J23" s="151"/>
    </row>
    <row r="24" spans="1:10" s="7" customFormat="1" ht="42.75" customHeight="1">
      <c r="A24" s="58">
        <v>1</v>
      </c>
      <c r="B24" s="45" t="s">
        <v>268</v>
      </c>
      <c r="C24" s="60">
        <v>650</v>
      </c>
      <c r="D24" s="58" t="s">
        <v>1</v>
      </c>
      <c r="E24" s="96"/>
      <c r="F24" s="107"/>
      <c r="G24" s="62">
        <f>C24*ROUND(F24,4)</f>
        <v>0</v>
      </c>
      <c r="H24" s="62">
        <f>G24*0.095</f>
        <v>0</v>
      </c>
      <c r="I24" s="62">
        <f>G24+H24</f>
        <v>0</v>
      </c>
      <c r="J24" s="81"/>
    </row>
    <row r="25" spans="1:10" s="7" customFormat="1" ht="42.75" customHeight="1">
      <c r="A25" s="58">
        <v>2</v>
      </c>
      <c r="B25" s="45" t="s">
        <v>755</v>
      </c>
      <c r="C25" s="60">
        <v>10</v>
      </c>
      <c r="D25" s="58" t="s">
        <v>1</v>
      </c>
      <c r="E25" s="96"/>
      <c r="F25" s="107"/>
      <c r="G25" s="62">
        <f t="shared" ref="G25:G26" si="6">C25*ROUND(F25,4)</f>
        <v>0</v>
      </c>
      <c r="H25" s="62">
        <f>G25*0.095</f>
        <v>0</v>
      </c>
      <c r="I25" s="62">
        <f t="shared" ref="I25:I26" si="7">G25+H25</f>
        <v>0</v>
      </c>
      <c r="J25" s="81"/>
    </row>
    <row r="26" spans="1:10" s="7" customFormat="1" ht="31.5" customHeight="1">
      <c r="A26" s="58">
        <v>3</v>
      </c>
      <c r="B26" s="45" t="s">
        <v>695</v>
      </c>
      <c r="C26" s="60">
        <v>50</v>
      </c>
      <c r="D26" s="58" t="s">
        <v>1</v>
      </c>
      <c r="E26" s="61"/>
      <c r="F26" s="107"/>
      <c r="G26" s="62">
        <f t="shared" si="6"/>
        <v>0</v>
      </c>
      <c r="H26" s="62">
        <f t="shared" ref="H26:H27" si="8">G26*0.095</f>
        <v>0</v>
      </c>
      <c r="I26" s="62">
        <f t="shared" si="7"/>
        <v>0</v>
      </c>
      <c r="J26" s="81"/>
    </row>
    <row r="27" spans="1:10" s="7" customFormat="1" ht="36.75" customHeight="1">
      <c r="A27" s="58">
        <v>4</v>
      </c>
      <c r="B27" s="45" t="s">
        <v>694</v>
      </c>
      <c r="C27" s="60">
        <v>200</v>
      </c>
      <c r="D27" s="58" t="s">
        <v>1</v>
      </c>
      <c r="E27" s="61"/>
      <c r="F27" s="107"/>
      <c r="G27" s="62">
        <f t="shared" ref="G27" si="9">C27*ROUND(F27,4)</f>
        <v>0</v>
      </c>
      <c r="H27" s="62">
        <f t="shared" si="8"/>
        <v>0</v>
      </c>
      <c r="I27" s="62">
        <f t="shared" ref="I27" si="10">G27+H27</f>
        <v>0</v>
      </c>
      <c r="J27" s="81"/>
    </row>
    <row r="28" spans="1:10" s="7" customFormat="1" ht="20.100000000000001" customHeight="1">
      <c r="A28" s="59"/>
      <c r="B28" s="46" t="s">
        <v>621</v>
      </c>
      <c r="C28" s="63" t="s">
        <v>6</v>
      </c>
      <c r="D28" s="63" t="s">
        <v>6</v>
      </c>
      <c r="E28" s="63" t="s">
        <v>6</v>
      </c>
      <c r="F28" s="57" t="s">
        <v>6</v>
      </c>
      <c r="G28" s="40">
        <f>SUM(G24:G27)</f>
        <v>0</v>
      </c>
      <c r="H28" s="40">
        <f>SUM(H24:H27)</f>
        <v>0</v>
      </c>
      <c r="I28" s="40">
        <f>SUM(I24:I27)</f>
        <v>0</v>
      </c>
      <c r="J28" s="41">
        <f>SUM(J24:J27)</f>
        <v>0</v>
      </c>
    </row>
    <row r="29" spans="1:10" s="6" customFormat="1" ht="17.100000000000001" customHeight="1">
      <c r="B29" s="27"/>
    </row>
    <row r="30" spans="1:10" s="6" customFormat="1" ht="15" customHeight="1">
      <c r="A30" s="169" t="s">
        <v>84</v>
      </c>
      <c r="B30" s="169"/>
      <c r="C30" s="169"/>
      <c r="D30" s="169"/>
      <c r="E30" s="169"/>
      <c r="F30" s="169"/>
      <c r="G30" s="169"/>
      <c r="H30" s="169"/>
      <c r="I30" s="169"/>
      <c r="J30" s="169"/>
    </row>
    <row r="31" spans="1:10" s="20" customFormat="1" ht="23.25" customHeight="1">
      <c r="A31" s="148" t="s">
        <v>285</v>
      </c>
      <c r="B31" s="149"/>
      <c r="C31" s="149"/>
      <c r="D31" s="149"/>
      <c r="E31" s="149"/>
      <c r="F31" s="149"/>
      <c r="G31" s="149"/>
      <c r="H31" s="149"/>
      <c r="I31" s="149"/>
      <c r="J31" s="149"/>
    </row>
    <row r="32" spans="1:10" s="170" customFormat="1" ht="12.75" customHeight="1">
      <c r="A32" s="148" t="s">
        <v>351</v>
      </c>
    </row>
    <row r="33" spans="1:10" s="48" customFormat="1" ht="12.75" customHeight="1">
      <c r="A33" s="165" t="s">
        <v>353</v>
      </c>
      <c r="B33" s="165"/>
      <c r="C33" s="165"/>
      <c r="D33" s="165"/>
      <c r="E33" s="165"/>
      <c r="F33" s="165"/>
      <c r="G33" s="165"/>
      <c r="H33" s="165"/>
      <c r="I33" s="165"/>
      <c r="J33" s="165"/>
    </row>
    <row r="34" spans="1:10" s="48" customFormat="1" ht="29.25" customHeight="1">
      <c r="A34" s="148" t="s">
        <v>885</v>
      </c>
      <c r="B34" s="148"/>
      <c r="C34" s="148"/>
      <c r="D34" s="148"/>
      <c r="E34" s="148"/>
      <c r="F34" s="148"/>
      <c r="G34" s="148"/>
      <c r="H34" s="148"/>
      <c r="I34" s="148"/>
      <c r="J34" s="148"/>
    </row>
    <row r="35" spans="1:10" s="166" customFormat="1" ht="15" customHeight="1">
      <c r="A35" s="165" t="s">
        <v>287</v>
      </c>
    </row>
    <row r="36" spans="1:10" s="166" customFormat="1" ht="15" customHeight="1">
      <c r="A36" s="165" t="s">
        <v>288</v>
      </c>
    </row>
    <row r="37" spans="1:10" s="67" customFormat="1" ht="24.75" customHeight="1">
      <c r="A37" s="148" t="s">
        <v>515</v>
      </c>
      <c r="B37" s="149"/>
      <c r="C37" s="149"/>
      <c r="D37" s="149"/>
      <c r="E37" s="149"/>
      <c r="F37" s="149"/>
      <c r="G37" s="149"/>
      <c r="H37" s="149"/>
      <c r="I37" s="149"/>
      <c r="J37" s="149"/>
    </row>
    <row r="38" spans="1:10" s="67" customFormat="1" ht="47.25" customHeight="1">
      <c r="A38" s="167" t="s">
        <v>888</v>
      </c>
      <c r="B38" s="167"/>
      <c r="C38" s="167"/>
      <c r="D38" s="167"/>
      <c r="E38" s="167"/>
      <c r="F38" s="167"/>
      <c r="G38" s="167"/>
      <c r="H38" s="167"/>
      <c r="I38" s="167"/>
      <c r="J38" s="167"/>
    </row>
    <row r="39" spans="1:10" s="20" customFormat="1" ht="20.25" customHeight="1">
      <c r="A39" s="20" t="s">
        <v>356</v>
      </c>
      <c r="B39" s="51"/>
    </row>
    <row r="40" spans="1:10" s="43" customFormat="1" ht="12.75">
      <c r="B40" s="44"/>
    </row>
    <row r="41" spans="1:10" s="43" customFormat="1" ht="12.75">
      <c r="B41" s="44"/>
    </row>
  </sheetData>
  <sheetProtection algorithmName="SHA-512" hashValue="FQhPRCe9Wdsd6Fis2h+nEKANwDUgL9Kb8j8wq/m+m7Z3Ar2IGtsUISDZVMP2K/zAI7oZrpdJavIu0Xdu8TVPXw==" saltValue="iFYdN0n1qjKRzy8OiMYOFQ==" spinCount="100000" sheet="1" objects="1" scenarios="1"/>
  <mergeCells count="16">
    <mergeCell ref="A38:J38"/>
    <mergeCell ref="A2:F2"/>
    <mergeCell ref="G2:J2"/>
    <mergeCell ref="A33:J33"/>
    <mergeCell ref="A34:J34"/>
    <mergeCell ref="A3:J3"/>
    <mergeCell ref="A7:J7"/>
    <mergeCell ref="A23:J23"/>
    <mergeCell ref="A31:J31"/>
    <mergeCell ref="A30:J30"/>
    <mergeCell ref="A32:XFD32"/>
    <mergeCell ref="A1:E1"/>
    <mergeCell ref="F1:J1"/>
    <mergeCell ref="A35:XFD35"/>
    <mergeCell ref="A36:XFD36"/>
    <mergeCell ref="A37:J37"/>
  </mergeCells>
  <dataValidations count="1">
    <dataValidation type="whole" operator="equal" allowBlank="1" showInputMessage="1" showErrorMessage="1" error="V celico vnesete vrednost &quot;1&quot; za živila, ki jih ponujate v shemi kakovosti. Če ta zahteva ni izpolnjena, NE vnašate ničesar." prompt="V celico vnesete vrednost &quot;1&quot; za živila, ki so uvrščena v shemo kakovosti." sqref="J24:J27 J8:J21" xr:uid="{00000000-0002-0000-0200-000000000000}">
      <formula1>1</formula1>
    </dataValidation>
  </dataValidations>
  <pageMargins left="0.62992125984251968" right="0.23622047244094491" top="0.74803149606299213" bottom="0.35433070866141736" header="0.31496062992125984" footer="0.31496062992125984"/>
  <pageSetup paperSize="9" fitToHeight="0" orientation="landscape" cellComments="asDisplayed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  <pageSetUpPr fitToPage="1"/>
  </sheetPr>
  <dimension ref="A1:J24"/>
  <sheetViews>
    <sheetView view="pageBreakPreview" zoomScale="120" zoomScaleNormal="120" zoomScaleSheetLayoutView="120" workbookViewId="0">
      <pane ySplit="6" topLeftCell="A7" activePane="bottomLeft" state="frozen"/>
      <selection activeCell="A83" sqref="A83:K83"/>
      <selection pane="bottomLeft" activeCell="F11" sqref="F11"/>
    </sheetView>
  </sheetViews>
  <sheetFormatPr defaultColWidth="9.28515625" defaultRowHeight="15"/>
  <cols>
    <col min="1" max="1" width="4.42578125" customWidth="1"/>
    <col min="2" max="2" width="38.140625" customWidth="1"/>
    <col min="3" max="3" width="7" customWidth="1"/>
    <col min="4" max="4" width="5" customWidth="1"/>
    <col min="5" max="5" width="19.7109375" customWidth="1"/>
    <col min="6" max="7" width="10.85546875" customWidth="1"/>
    <col min="8" max="8" width="11.7109375" customWidth="1"/>
    <col min="9" max="10" width="10.85546875" customWidth="1"/>
  </cols>
  <sheetData>
    <row r="1" spans="1:10">
      <c r="A1" s="152" t="s">
        <v>354</v>
      </c>
      <c r="B1" s="152"/>
      <c r="C1" s="152"/>
      <c r="D1" s="152"/>
      <c r="E1" s="152"/>
      <c r="F1" s="152" t="s">
        <v>372</v>
      </c>
      <c r="G1" s="152"/>
      <c r="H1" s="152"/>
      <c r="I1" s="152"/>
      <c r="J1" s="152"/>
    </row>
    <row r="2" spans="1:10" s="5" customFormat="1" ht="9.75" customHeight="1">
      <c r="A2" s="2"/>
      <c r="B2" s="2"/>
      <c r="C2" s="2"/>
      <c r="D2" s="4"/>
      <c r="E2" s="2"/>
      <c r="F2" s="2"/>
      <c r="G2" s="2"/>
      <c r="H2" s="2"/>
      <c r="I2" s="2"/>
      <c r="J2" s="2"/>
    </row>
    <row r="3" spans="1:10" ht="16.5" customHeight="1">
      <c r="A3" s="168" t="s">
        <v>478</v>
      </c>
      <c r="B3" s="168"/>
      <c r="C3" s="168"/>
      <c r="D3" s="168"/>
      <c r="E3" s="168"/>
      <c r="F3" s="168"/>
      <c r="G3" s="168"/>
      <c r="H3" s="168"/>
      <c r="I3" s="168"/>
      <c r="J3" s="168"/>
    </row>
    <row r="4" spans="1:10" s="5" customFormat="1" ht="15" customHeight="1">
      <c r="B4" s="10"/>
      <c r="C4" s="10"/>
    </row>
    <row r="5" spans="1:10" s="6" customFormat="1" ht="49.5" customHeight="1">
      <c r="A5" s="68" t="s">
        <v>2</v>
      </c>
      <c r="B5" s="68" t="s">
        <v>3</v>
      </c>
      <c r="C5" s="69" t="s">
        <v>4</v>
      </c>
      <c r="D5" s="69" t="s">
        <v>87</v>
      </c>
      <c r="E5" s="52" t="s">
        <v>5</v>
      </c>
      <c r="F5" s="52" t="s">
        <v>79</v>
      </c>
      <c r="G5" s="52" t="s">
        <v>514</v>
      </c>
      <c r="H5" s="52" t="s">
        <v>123</v>
      </c>
      <c r="I5" s="52" t="s">
        <v>82</v>
      </c>
      <c r="J5" s="52" t="s">
        <v>282</v>
      </c>
    </row>
    <row r="6" spans="1:10" s="6" customFormat="1" ht="11.25">
      <c r="A6" s="68">
        <v>1</v>
      </c>
      <c r="B6" s="68">
        <v>2</v>
      </c>
      <c r="C6" s="69">
        <v>3</v>
      </c>
      <c r="D6" s="69">
        <v>4</v>
      </c>
      <c r="E6" s="69">
        <v>5</v>
      </c>
      <c r="F6" s="69">
        <v>6</v>
      </c>
      <c r="G6" s="52" t="s">
        <v>80</v>
      </c>
      <c r="H6" s="69" t="s">
        <v>81</v>
      </c>
      <c r="I6" s="52" t="s">
        <v>83</v>
      </c>
      <c r="J6" s="69">
        <v>10</v>
      </c>
    </row>
    <row r="7" spans="1:10" s="7" customFormat="1" ht="15" customHeight="1">
      <c r="A7" s="151" t="s">
        <v>622</v>
      </c>
      <c r="B7" s="151"/>
      <c r="C7" s="151"/>
      <c r="D7" s="151"/>
      <c r="E7" s="151"/>
      <c r="F7" s="151"/>
      <c r="G7" s="151"/>
      <c r="H7" s="151"/>
      <c r="I7" s="151"/>
      <c r="J7" s="151"/>
    </row>
    <row r="8" spans="1:10" s="7" customFormat="1" ht="30" customHeight="1">
      <c r="A8" s="58">
        <v>1</v>
      </c>
      <c r="B8" s="38" t="s">
        <v>798</v>
      </c>
      <c r="C8" s="60">
        <v>45000</v>
      </c>
      <c r="D8" s="58" t="s">
        <v>7</v>
      </c>
      <c r="E8" s="98"/>
      <c r="F8" s="107"/>
      <c r="G8" s="62">
        <f>C8*ROUND(F8,4)</f>
        <v>0</v>
      </c>
      <c r="H8" s="62">
        <f>G8*0.095</f>
        <v>0</v>
      </c>
      <c r="I8" s="62">
        <f>G8+H8</f>
        <v>0</v>
      </c>
      <c r="J8" s="81"/>
    </row>
    <row r="9" spans="1:10" s="7" customFormat="1" ht="20.100000000000001" customHeight="1">
      <c r="A9" s="59"/>
      <c r="B9" s="39" t="s">
        <v>624</v>
      </c>
      <c r="C9" s="63" t="s">
        <v>6</v>
      </c>
      <c r="D9" s="63" t="s">
        <v>6</v>
      </c>
      <c r="E9" s="63" t="s">
        <v>6</v>
      </c>
      <c r="F9" s="63" t="s">
        <v>6</v>
      </c>
      <c r="G9" s="40">
        <f>SUM(G8)</f>
        <v>0</v>
      </c>
      <c r="H9" s="40">
        <f>SUM(H8)</f>
        <v>0</v>
      </c>
      <c r="I9" s="40">
        <f>SUM(I8)</f>
        <v>0</v>
      </c>
      <c r="J9" s="41">
        <f>SUM(J8)</f>
        <v>0</v>
      </c>
    </row>
    <row r="10" spans="1:10" s="7" customFormat="1" ht="15" customHeight="1">
      <c r="A10" s="151" t="s">
        <v>623</v>
      </c>
      <c r="B10" s="151"/>
      <c r="C10" s="151"/>
      <c r="D10" s="151"/>
      <c r="E10" s="151"/>
      <c r="F10" s="151"/>
      <c r="G10" s="151"/>
      <c r="H10" s="151"/>
      <c r="I10" s="151"/>
      <c r="J10" s="151"/>
    </row>
    <row r="11" spans="1:10" s="7" customFormat="1" ht="30" customHeight="1">
      <c r="A11" s="58">
        <v>1</v>
      </c>
      <c r="B11" s="49" t="s">
        <v>799</v>
      </c>
      <c r="C11" s="60">
        <v>9000</v>
      </c>
      <c r="D11" s="58" t="s">
        <v>7</v>
      </c>
      <c r="E11" s="98"/>
      <c r="F11" s="107"/>
      <c r="G11" s="62">
        <f>C11*ROUND(F11,4)</f>
        <v>0</v>
      </c>
      <c r="H11" s="62">
        <f>G11*0.095</f>
        <v>0</v>
      </c>
      <c r="I11" s="62">
        <f>G11+H11</f>
        <v>0</v>
      </c>
      <c r="J11" s="88" t="s">
        <v>6</v>
      </c>
    </row>
    <row r="12" spans="1:10" s="7" customFormat="1" ht="20.100000000000001" customHeight="1">
      <c r="A12" s="59"/>
      <c r="B12" s="39" t="s">
        <v>625</v>
      </c>
      <c r="C12" s="63" t="s">
        <v>6</v>
      </c>
      <c r="D12" s="63" t="s">
        <v>6</v>
      </c>
      <c r="E12" s="63" t="s">
        <v>6</v>
      </c>
      <c r="F12" s="63" t="s">
        <v>6</v>
      </c>
      <c r="G12" s="40">
        <f>SUM(G11)</f>
        <v>0</v>
      </c>
      <c r="H12" s="40">
        <f>SUM(H11)</f>
        <v>0</v>
      </c>
      <c r="I12" s="40">
        <f>SUM(I11)</f>
        <v>0</v>
      </c>
      <c r="J12" s="41" t="s">
        <v>6</v>
      </c>
    </row>
    <row r="13" spans="1:10" s="20" customFormat="1" ht="15" customHeight="1">
      <c r="A13" s="171" t="s">
        <v>84</v>
      </c>
      <c r="B13" s="171"/>
      <c r="C13" s="171"/>
      <c r="D13" s="171"/>
      <c r="E13" s="171"/>
      <c r="F13" s="171"/>
      <c r="G13" s="171"/>
      <c r="H13" s="171"/>
      <c r="I13" s="171"/>
      <c r="J13" s="171"/>
    </row>
    <row r="14" spans="1:10" s="20" customFormat="1" ht="23.25" customHeight="1">
      <c r="A14" s="148" t="s">
        <v>285</v>
      </c>
      <c r="B14" s="149"/>
      <c r="C14" s="149"/>
      <c r="D14" s="149"/>
      <c r="E14" s="149"/>
      <c r="F14" s="149"/>
      <c r="G14" s="149"/>
      <c r="H14" s="149"/>
      <c r="I14" s="149"/>
      <c r="J14" s="149"/>
    </row>
    <row r="15" spans="1:10" s="170" customFormat="1" ht="12.75" customHeight="1">
      <c r="A15" s="148" t="s">
        <v>351</v>
      </c>
    </row>
    <row r="16" spans="1:10" s="48" customFormat="1" ht="12.75" customHeight="1">
      <c r="A16" s="165" t="s">
        <v>286</v>
      </c>
      <c r="B16" s="165"/>
      <c r="C16" s="165"/>
      <c r="D16" s="165"/>
      <c r="E16" s="165"/>
      <c r="F16" s="165"/>
      <c r="G16" s="165"/>
      <c r="H16" s="165"/>
      <c r="I16" s="165"/>
      <c r="J16" s="165"/>
    </row>
    <row r="17" spans="1:10" s="48" customFormat="1" ht="28.5" customHeight="1">
      <c r="A17" s="148" t="s">
        <v>885</v>
      </c>
      <c r="B17" s="148"/>
      <c r="C17" s="148"/>
      <c r="D17" s="148"/>
      <c r="E17" s="148"/>
      <c r="F17" s="148"/>
      <c r="G17" s="148"/>
      <c r="H17" s="148"/>
      <c r="I17" s="148"/>
      <c r="J17" s="148"/>
    </row>
    <row r="18" spans="1:10" s="166" customFormat="1" ht="15" customHeight="1">
      <c r="A18" s="165" t="s">
        <v>287</v>
      </c>
    </row>
    <row r="19" spans="1:10" s="166" customFormat="1" ht="15" customHeight="1">
      <c r="A19" s="165" t="s">
        <v>288</v>
      </c>
    </row>
    <row r="20" spans="1:10" s="67" customFormat="1" ht="24.75" customHeight="1">
      <c r="A20" s="148" t="s">
        <v>515</v>
      </c>
      <c r="B20" s="149"/>
      <c r="C20" s="149"/>
      <c r="D20" s="149"/>
      <c r="E20" s="149"/>
      <c r="F20" s="149"/>
      <c r="G20" s="149"/>
      <c r="H20" s="149"/>
      <c r="I20" s="149"/>
      <c r="J20" s="149"/>
    </row>
    <row r="21" spans="1:10" s="67" customFormat="1" ht="43.5" customHeight="1">
      <c r="A21" s="167" t="s">
        <v>888</v>
      </c>
      <c r="B21" s="167"/>
      <c r="C21" s="167"/>
      <c r="D21" s="167"/>
      <c r="E21" s="167"/>
      <c r="F21" s="167"/>
      <c r="G21" s="167"/>
      <c r="H21" s="167"/>
      <c r="I21" s="167"/>
      <c r="J21" s="167"/>
    </row>
    <row r="22" spans="1:10" s="20" customFormat="1" ht="20.25" customHeight="1">
      <c r="A22" s="20" t="s">
        <v>356</v>
      </c>
      <c r="B22" s="51"/>
    </row>
    <row r="23" spans="1:10" s="43" customFormat="1" ht="12.75">
      <c r="B23" s="44"/>
    </row>
    <row r="24" spans="1:10" s="43" customFormat="1" ht="12.75">
      <c r="B24" s="44"/>
    </row>
  </sheetData>
  <sheetProtection algorithmName="SHA-512" hashValue="G84fEjVBR5G62OSWVlDQYdn4SjSyDUOTTfSEbvQJ+uDDYEoqScO/xaDqIlcHZ2F7VBnK6Ei02NOIgrAg+VJSKg==" saltValue="0wG9AqPO5D1tk0o5x+Vheg==" spinCount="100000" sheet="1" objects="1" scenarios="1"/>
  <mergeCells count="14">
    <mergeCell ref="A21:J21"/>
    <mergeCell ref="A14:J14"/>
    <mergeCell ref="A16:J16"/>
    <mergeCell ref="A17:J17"/>
    <mergeCell ref="A13:J13"/>
    <mergeCell ref="A15:XFD15"/>
    <mergeCell ref="A18:XFD18"/>
    <mergeCell ref="A19:XFD19"/>
    <mergeCell ref="A20:J20"/>
    <mergeCell ref="A1:E1"/>
    <mergeCell ref="F1:J1"/>
    <mergeCell ref="A7:J7"/>
    <mergeCell ref="A3:J3"/>
    <mergeCell ref="A10:J10"/>
  </mergeCells>
  <dataValidations count="2">
    <dataValidation operator="equal" allowBlank="1" showInputMessage="1" showErrorMessage="1" error="V celico vnesete vrednost &quot;1&quot; za živila, ki jih ponujate v shemi kakovosti. Če ta zahteva ni izpolnjena, NE vnašate ničesar." sqref="J11" xr:uid="{00000000-0002-0000-0300-000000000000}"/>
    <dataValidation type="whole" operator="equal" allowBlank="1" showInputMessage="1" showErrorMessage="1" error="V celico vnesete vrednost &quot;1&quot; za živila, ki jih ponujate v shemi kakovosti. Če ta zahteva ni izpolnjena, NE vnašate ničesar." prompt="V celico vnesete vrednost &quot;1&quot; za živila, ki so uvrščena v shemo kakovosti." sqref="J8" xr:uid="{00000000-0002-0000-0300-000001000000}">
      <formula1>1</formula1>
    </dataValidation>
  </dataValidations>
  <pageMargins left="0.62992125984251968" right="0.23622047244094491" top="0.74803149606299213" bottom="0.35433070866141736" header="0.31496062992125984" footer="0.31496062992125984"/>
  <pageSetup paperSize="9" fitToHeight="0" orientation="landscape" cellComments="asDisplayed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  <pageSetUpPr fitToPage="1"/>
  </sheetPr>
  <dimension ref="A1:J146"/>
  <sheetViews>
    <sheetView view="pageBreakPreview" zoomScale="120" zoomScaleNormal="120" zoomScaleSheetLayoutView="120" workbookViewId="0">
      <pane ySplit="6" topLeftCell="A119" activePane="bottomLeft" state="frozen"/>
      <selection activeCell="A83" sqref="A83:K83"/>
      <selection pane="bottomLeft" activeCell="F111" sqref="F111:F129"/>
    </sheetView>
  </sheetViews>
  <sheetFormatPr defaultColWidth="9.28515625" defaultRowHeight="15"/>
  <cols>
    <col min="1" max="1" width="3.5703125" customWidth="1"/>
    <col min="2" max="2" width="37.7109375" customWidth="1"/>
    <col min="3" max="3" width="7.5703125" customWidth="1"/>
    <col min="4" max="4" width="4.42578125" customWidth="1"/>
    <col min="5" max="5" width="19.7109375" customWidth="1"/>
    <col min="6" max="7" width="10.7109375" customWidth="1"/>
    <col min="8" max="8" width="11.28515625" customWidth="1"/>
    <col min="9" max="10" width="10.7109375" customWidth="1"/>
  </cols>
  <sheetData>
    <row r="1" spans="1:10">
      <c r="A1" s="152" t="s">
        <v>354</v>
      </c>
      <c r="B1" s="152"/>
      <c r="C1" s="152"/>
      <c r="D1" s="152"/>
      <c r="E1" s="152"/>
      <c r="F1" s="152" t="s">
        <v>372</v>
      </c>
      <c r="G1" s="152"/>
      <c r="H1" s="152"/>
      <c r="I1" s="152"/>
      <c r="J1" s="152"/>
    </row>
    <row r="2" spans="1:10" s="5" customFormat="1" ht="12.75" customHeight="1"/>
    <row r="3" spans="1:10" s="17" customFormat="1" ht="17.25" customHeight="1">
      <c r="A3" s="172" t="s">
        <v>477</v>
      </c>
      <c r="B3" s="172"/>
      <c r="C3" s="172"/>
      <c r="D3" s="172"/>
      <c r="E3" s="172"/>
      <c r="F3" s="172"/>
      <c r="G3" s="172"/>
      <c r="H3" s="172"/>
      <c r="I3" s="172"/>
      <c r="J3" s="172"/>
    </row>
    <row r="4" spans="1:10" s="5" customFormat="1" ht="12.75" customHeight="1"/>
    <row r="5" spans="1:10" s="6" customFormat="1" ht="49.5" customHeight="1">
      <c r="A5" s="68" t="s">
        <v>2</v>
      </c>
      <c r="B5" s="68" t="s">
        <v>3</v>
      </c>
      <c r="C5" s="69" t="s">
        <v>4</v>
      </c>
      <c r="D5" s="69" t="s">
        <v>87</v>
      </c>
      <c r="E5" s="52" t="s">
        <v>5</v>
      </c>
      <c r="F5" s="52" t="s">
        <v>711</v>
      </c>
      <c r="G5" s="52" t="s">
        <v>514</v>
      </c>
      <c r="H5" s="52" t="s">
        <v>123</v>
      </c>
      <c r="I5" s="52" t="s">
        <v>82</v>
      </c>
      <c r="J5" s="52" t="s">
        <v>282</v>
      </c>
    </row>
    <row r="6" spans="1:10" s="6" customFormat="1" ht="12" customHeight="1">
      <c r="A6" s="68">
        <v>1</v>
      </c>
      <c r="B6" s="68">
        <v>2</v>
      </c>
      <c r="C6" s="69">
        <v>3</v>
      </c>
      <c r="D6" s="69">
        <v>4</v>
      </c>
      <c r="E6" s="69">
        <v>5</v>
      </c>
      <c r="F6" s="69">
        <v>6</v>
      </c>
      <c r="G6" s="52" t="s">
        <v>80</v>
      </c>
      <c r="H6" s="69" t="s">
        <v>81</v>
      </c>
      <c r="I6" s="52" t="s">
        <v>83</v>
      </c>
      <c r="J6" s="69">
        <v>10</v>
      </c>
    </row>
    <row r="7" spans="1:10" s="7" customFormat="1" ht="15" customHeight="1">
      <c r="A7" s="151" t="s">
        <v>626</v>
      </c>
      <c r="B7" s="151"/>
      <c r="C7" s="151"/>
      <c r="D7" s="151"/>
      <c r="E7" s="151"/>
      <c r="F7" s="151"/>
      <c r="G7" s="151"/>
      <c r="H7" s="151"/>
      <c r="I7" s="151"/>
      <c r="J7" s="151"/>
    </row>
    <row r="8" spans="1:10" s="7" customFormat="1" ht="15.75" customHeight="1">
      <c r="A8" s="58">
        <v>1</v>
      </c>
      <c r="B8" s="49" t="s">
        <v>101</v>
      </c>
      <c r="C8" s="60">
        <v>5</v>
      </c>
      <c r="D8" s="58" t="s">
        <v>1</v>
      </c>
      <c r="E8" s="124" t="s">
        <v>6</v>
      </c>
      <c r="F8" s="107"/>
      <c r="G8" s="62">
        <f>C8*ROUND(F8,4)</f>
        <v>0</v>
      </c>
      <c r="H8" s="62">
        <f>G8*0.095</f>
        <v>0</v>
      </c>
      <c r="I8" s="62">
        <f>G8+H8</f>
        <v>0</v>
      </c>
      <c r="J8" s="81"/>
    </row>
    <row r="9" spans="1:10" s="7" customFormat="1" ht="15.75" customHeight="1">
      <c r="A9" s="58">
        <v>2</v>
      </c>
      <c r="B9" s="49" t="s">
        <v>94</v>
      </c>
      <c r="C9" s="60">
        <v>20</v>
      </c>
      <c r="D9" s="58" t="s">
        <v>1</v>
      </c>
      <c r="E9" s="124" t="s">
        <v>6</v>
      </c>
      <c r="F9" s="107"/>
      <c r="G9" s="62">
        <f t="shared" ref="G9:G73" si="0">C9*ROUND(F9,4)</f>
        <v>0</v>
      </c>
      <c r="H9" s="62">
        <f t="shared" ref="H9:H73" si="1">G9*0.095</f>
        <v>0</v>
      </c>
      <c r="I9" s="62">
        <f t="shared" ref="I9:I73" si="2">G9+H9</f>
        <v>0</v>
      </c>
      <c r="J9" s="81"/>
    </row>
    <row r="10" spans="1:10" s="7" customFormat="1" ht="15.75" customHeight="1">
      <c r="A10" s="58">
        <v>3</v>
      </c>
      <c r="B10" s="49" t="s">
        <v>13</v>
      </c>
      <c r="C10" s="60">
        <v>400</v>
      </c>
      <c r="D10" s="58" t="s">
        <v>1</v>
      </c>
      <c r="E10" s="124" t="s">
        <v>6</v>
      </c>
      <c r="F10" s="107"/>
      <c r="G10" s="62">
        <f t="shared" si="0"/>
        <v>0</v>
      </c>
      <c r="H10" s="62">
        <f t="shared" si="1"/>
        <v>0</v>
      </c>
      <c r="I10" s="62">
        <f t="shared" si="2"/>
        <v>0</v>
      </c>
      <c r="J10" s="81"/>
    </row>
    <row r="11" spans="1:10" s="7" customFormat="1" ht="15.75" customHeight="1">
      <c r="A11" s="58">
        <v>4</v>
      </c>
      <c r="B11" s="49" t="s">
        <v>27</v>
      </c>
      <c r="C11" s="60">
        <v>500</v>
      </c>
      <c r="D11" s="58" t="s">
        <v>1</v>
      </c>
      <c r="E11" s="124" t="s">
        <v>6</v>
      </c>
      <c r="F11" s="107"/>
      <c r="G11" s="62">
        <f t="shared" si="0"/>
        <v>0</v>
      </c>
      <c r="H11" s="62">
        <f t="shared" si="1"/>
        <v>0</v>
      </c>
      <c r="I11" s="62">
        <f t="shared" si="2"/>
        <v>0</v>
      </c>
      <c r="J11" s="81"/>
    </row>
    <row r="12" spans="1:10" s="7" customFormat="1" ht="15.75" customHeight="1">
      <c r="A12" s="58">
        <v>5</v>
      </c>
      <c r="B12" s="49" t="s">
        <v>25</v>
      </c>
      <c r="C12" s="60">
        <v>400</v>
      </c>
      <c r="D12" s="58" t="s">
        <v>1</v>
      </c>
      <c r="E12" s="124" t="s">
        <v>6</v>
      </c>
      <c r="F12" s="107"/>
      <c r="G12" s="62">
        <f t="shared" si="0"/>
        <v>0</v>
      </c>
      <c r="H12" s="62">
        <f t="shared" si="1"/>
        <v>0</v>
      </c>
      <c r="I12" s="62">
        <f t="shared" si="2"/>
        <v>0</v>
      </c>
      <c r="J12" s="81"/>
    </row>
    <row r="13" spans="1:10" s="7" customFormat="1" ht="15.75" customHeight="1">
      <c r="A13" s="58">
        <v>6</v>
      </c>
      <c r="B13" s="49" t="s">
        <v>304</v>
      </c>
      <c r="C13" s="60">
        <v>120</v>
      </c>
      <c r="D13" s="58" t="s">
        <v>1</v>
      </c>
      <c r="E13" s="124" t="s">
        <v>6</v>
      </c>
      <c r="F13" s="107"/>
      <c r="G13" s="62">
        <f t="shared" si="0"/>
        <v>0</v>
      </c>
      <c r="H13" s="62">
        <f t="shared" si="1"/>
        <v>0</v>
      </c>
      <c r="I13" s="62">
        <f t="shared" si="2"/>
        <v>0</v>
      </c>
      <c r="J13" s="81"/>
    </row>
    <row r="14" spans="1:10" s="7" customFormat="1" ht="15.75" customHeight="1">
      <c r="A14" s="58">
        <v>7</v>
      </c>
      <c r="B14" s="49" t="s">
        <v>100</v>
      </c>
      <c r="C14" s="60">
        <v>160</v>
      </c>
      <c r="D14" s="58" t="s">
        <v>1</v>
      </c>
      <c r="E14" s="124" t="s">
        <v>6</v>
      </c>
      <c r="F14" s="107"/>
      <c r="G14" s="62">
        <f t="shared" si="0"/>
        <v>0</v>
      </c>
      <c r="H14" s="62">
        <f t="shared" si="1"/>
        <v>0</v>
      </c>
      <c r="I14" s="62">
        <f t="shared" si="2"/>
        <v>0</v>
      </c>
      <c r="J14" s="81"/>
    </row>
    <row r="15" spans="1:10" s="7" customFormat="1" ht="15.75" customHeight="1">
      <c r="A15" s="58">
        <v>8</v>
      </c>
      <c r="B15" s="49" t="s">
        <v>99</v>
      </c>
      <c r="C15" s="60">
        <v>160</v>
      </c>
      <c r="D15" s="58" t="s">
        <v>1</v>
      </c>
      <c r="E15" s="124" t="s">
        <v>6</v>
      </c>
      <c r="F15" s="107"/>
      <c r="G15" s="62">
        <f t="shared" si="0"/>
        <v>0</v>
      </c>
      <c r="H15" s="62">
        <f t="shared" si="1"/>
        <v>0</v>
      </c>
      <c r="I15" s="62">
        <f t="shared" si="2"/>
        <v>0</v>
      </c>
      <c r="J15" s="81"/>
    </row>
    <row r="16" spans="1:10" s="7" customFormat="1" ht="15.75" customHeight="1">
      <c r="A16" s="58">
        <v>9</v>
      </c>
      <c r="B16" s="49" t="s">
        <v>303</v>
      </c>
      <c r="C16" s="60">
        <v>1300</v>
      </c>
      <c r="D16" s="58" t="s">
        <v>1</v>
      </c>
      <c r="E16" s="124" t="s">
        <v>6</v>
      </c>
      <c r="F16" s="107"/>
      <c r="G16" s="62">
        <f t="shared" si="0"/>
        <v>0</v>
      </c>
      <c r="H16" s="62">
        <f t="shared" si="1"/>
        <v>0</v>
      </c>
      <c r="I16" s="62">
        <f t="shared" si="2"/>
        <v>0</v>
      </c>
      <c r="J16" s="81"/>
    </row>
    <row r="17" spans="1:10" s="7" customFormat="1" ht="15.75" customHeight="1">
      <c r="A17" s="58">
        <v>10</v>
      </c>
      <c r="B17" s="38" t="s">
        <v>31</v>
      </c>
      <c r="C17" s="60">
        <v>1900</v>
      </c>
      <c r="D17" s="58" t="s">
        <v>1</v>
      </c>
      <c r="E17" s="124" t="s">
        <v>6</v>
      </c>
      <c r="F17" s="107"/>
      <c r="G17" s="62">
        <f t="shared" si="0"/>
        <v>0</v>
      </c>
      <c r="H17" s="62">
        <f t="shared" si="1"/>
        <v>0</v>
      </c>
      <c r="I17" s="62">
        <f t="shared" si="2"/>
        <v>0</v>
      </c>
      <c r="J17" s="81"/>
    </row>
    <row r="18" spans="1:10" s="7" customFormat="1" ht="15.75" customHeight="1">
      <c r="A18" s="58">
        <v>11</v>
      </c>
      <c r="B18" s="49" t="s">
        <v>37</v>
      </c>
      <c r="C18" s="60">
        <v>4000</v>
      </c>
      <c r="D18" s="58" t="s">
        <v>1</v>
      </c>
      <c r="E18" s="124" t="s">
        <v>6</v>
      </c>
      <c r="F18" s="107"/>
      <c r="G18" s="62">
        <f t="shared" si="0"/>
        <v>0</v>
      </c>
      <c r="H18" s="62">
        <f t="shared" si="1"/>
        <v>0</v>
      </c>
      <c r="I18" s="62">
        <f t="shared" si="2"/>
        <v>0</v>
      </c>
      <c r="J18" s="81"/>
    </row>
    <row r="19" spans="1:10" s="7" customFormat="1" ht="15.75" customHeight="1">
      <c r="A19" s="58">
        <v>12</v>
      </c>
      <c r="B19" s="49" t="s">
        <v>38</v>
      </c>
      <c r="C19" s="60">
        <v>240</v>
      </c>
      <c r="D19" s="58" t="s">
        <v>1</v>
      </c>
      <c r="E19" s="124" t="s">
        <v>6</v>
      </c>
      <c r="F19" s="107"/>
      <c r="G19" s="62">
        <f t="shared" si="0"/>
        <v>0</v>
      </c>
      <c r="H19" s="62">
        <f t="shared" si="1"/>
        <v>0</v>
      </c>
      <c r="I19" s="62">
        <f t="shared" si="2"/>
        <v>0</v>
      </c>
      <c r="J19" s="81"/>
    </row>
    <row r="20" spans="1:10" s="7" customFormat="1" ht="15.75" customHeight="1">
      <c r="A20" s="58">
        <v>13</v>
      </c>
      <c r="B20" s="49" t="s">
        <v>102</v>
      </c>
      <c r="C20" s="60">
        <v>45</v>
      </c>
      <c r="D20" s="58" t="s">
        <v>1</v>
      </c>
      <c r="E20" s="124" t="s">
        <v>6</v>
      </c>
      <c r="F20" s="107"/>
      <c r="G20" s="62">
        <f t="shared" si="0"/>
        <v>0</v>
      </c>
      <c r="H20" s="62">
        <f t="shared" si="1"/>
        <v>0</v>
      </c>
      <c r="I20" s="62">
        <f t="shared" si="2"/>
        <v>0</v>
      </c>
      <c r="J20" s="81"/>
    </row>
    <row r="21" spans="1:10" s="7" customFormat="1" ht="15.75" customHeight="1">
      <c r="A21" s="58">
        <v>14</v>
      </c>
      <c r="B21" s="49" t="s">
        <v>30</v>
      </c>
      <c r="C21" s="60">
        <v>400</v>
      </c>
      <c r="D21" s="58" t="s">
        <v>1</v>
      </c>
      <c r="E21" s="124" t="s">
        <v>6</v>
      </c>
      <c r="F21" s="107"/>
      <c r="G21" s="62">
        <f t="shared" si="0"/>
        <v>0</v>
      </c>
      <c r="H21" s="62">
        <f t="shared" si="1"/>
        <v>0</v>
      </c>
      <c r="I21" s="62">
        <f t="shared" si="2"/>
        <v>0</v>
      </c>
      <c r="J21" s="81"/>
    </row>
    <row r="22" spans="1:10" s="7" customFormat="1" ht="15.75" customHeight="1">
      <c r="A22" s="58">
        <v>15</v>
      </c>
      <c r="B22" s="49" t="s">
        <v>33</v>
      </c>
      <c r="C22" s="60">
        <v>90</v>
      </c>
      <c r="D22" s="58" t="s">
        <v>1</v>
      </c>
      <c r="E22" s="124" t="s">
        <v>6</v>
      </c>
      <c r="F22" s="107"/>
      <c r="G22" s="62">
        <f t="shared" si="0"/>
        <v>0</v>
      </c>
      <c r="H22" s="62">
        <f t="shared" si="1"/>
        <v>0</v>
      </c>
      <c r="I22" s="62">
        <f t="shared" si="2"/>
        <v>0</v>
      </c>
      <c r="J22" s="81"/>
    </row>
    <row r="23" spans="1:10" s="7" customFormat="1" ht="15.75" customHeight="1">
      <c r="A23" s="58">
        <v>16</v>
      </c>
      <c r="B23" s="49" t="s">
        <v>32</v>
      </c>
      <c r="C23" s="60">
        <v>520</v>
      </c>
      <c r="D23" s="58" t="s">
        <v>1</v>
      </c>
      <c r="E23" s="124" t="s">
        <v>6</v>
      </c>
      <c r="F23" s="107"/>
      <c r="G23" s="62">
        <f t="shared" si="0"/>
        <v>0</v>
      </c>
      <c r="H23" s="62">
        <f t="shared" si="1"/>
        <v>0</v>
      </c>
      <c r="I23" s="62">
        <f t="shared" si="2"/>
        <v>0</v>
      </c>
      <c r="J23" s="81"/>
    </row>
    <row r="24" spans="1:10" s="7" customFormat="1" ht="15.75" customHeight="1">
      <c r="A24" s="58">
        <v>17</v>
      </c>
      <c r="B24" s="49" t="s">
        <v>380</v>
      </c>
      <c r="C24" s="60">
        <v>240</v>
      </c>
      <c r="D24" s="58" t="s">
        <v>1</v>
      </c>
      <c r="E24" s="124" t="s">
        <v>6</v>
      </c>
      <c r="F24" s="107"/>
      <c r="G24" s="62">
        <f t="shared" si="0"/>
        <v>0</v>
      </c>
      <c r="H24" s="62">
        <f t="shared" si="1"/>
        <v>0</v>
      </c>
      <c r="I24" s="62">
        <f t="shared" si="2"/>
        <v>0</v>
      </c>
      <c r="J24" s="81"/>
    </row>
    <row r="25" spans="1:10" s="7" customFormat="1" ht="15.75" customHeight="1">
      <c r="A25" s="58">
        <v>18</v>
      </c>
      <c r="B25" s="49" t="s">
        <v>893</v>
      </c>
      <c r="C25" s="60">
        <v>60</v>
      </c>
      <c r="D25" s="58" t="s">
        <v>1</v>
      </c>
      <c r="E25" s="124" t="s">
        <v>6</v>
      </c>
      <c r="F25" s="107"/>
      <c r="G25" s="62">
        <f t="shared" si="0"/>
        <v>0</v>
      </c>
      <c r="H25" s="62">
        <f t="shared" si="1"/>
        <v>0</v>
      </c>
      <c r="I25" s="62">
        <f t="shared" si="2"/>
        <v>0</v>
      </c>
      <c r="J25" s="81"/>
    </row>
    <row r="26" spans="1:10" s="7" customFormat="1" ht="15.75" customHeight="1">
      <c r="A26" s="58">
        <v>19</v>
      </c>
      <c r="B26" s="49" t="s">
        <v>129</v>
      </c>
      <c r="C26" s="60">
        <v>2500</v>
      </c>
      <c r="D26" s="58" t="s">
        <v>1</v>
      </c>
      <c r="E26" s="124" t="s">
        <v>6</v>
      </c>
      <c r="F26" s="107"/>
      <c r="G26" s="62">
        <f t="shared" si="0"/>
        <v>0</v>
      </c>
      <c r="H26" s="62">
        <f t="shared" si="1"/>
        <v>0</v>
      </c>
      <c r="I26" s="62">
        <f t="shared" si="2"/>
        <v>0</v>
      </c>
      <c r="J26" s="81"/>
    </row>
    <row r="27" spans="1:10" s="7" customFormat="1" ht="15.75" customHeight="1">
      <c r="A27" s="58">
        <v>20</v>
      </c>
      <c r="B27" s="49" t="s">
        <v>130</v>
      </c>
      <c r="C27" s="60">
        <v>100</v>
      </c>
      <c r="D27" s="58" t="s">
        <v>1</v>
      </c>
      <c r="E27" s="124" t="s">
        <v>6</v>
      </c>
      <c r="F27" s="107"/>
      <c r="G27" s="62">
        <f t="shared" si="0"/>
        <v>0</v>
      </c>
      <c r="H27" s="62">
        <f t="shared" si="1"/>
        <v>0</v>
      </c>
      <c r="I27" s="62">
        <f t="shared" si="2"/>
        <v>0</v>
      </c>
      <c r="J27" s="81"/>
    </row>
    <row r="28" spans="1:10" s="7" customFormat="1" ht="15.75" customHeight="1">
      <c r="A28" s="58">
        <v>21</v>
      </c>
      <c r="B28" s="49" t="s">
        <v>9</v>
      </c>
      <c r="C28" s="60">
        <v>60</v>
      </c>
      <c r="D28" s="58" t="s">
        <v>1</v>
      </c>
      <c r="E28" s="124" t="s">
        <v>6</v>
      </c>
      <c r="F28" s="107"/>
      <c r="G28" s="62">
        <f t="shared" si="0"/>
        <v>0</v>
      </c>
      <c r="H28" s="62">
        <f t="shared" si="1"/>
        <v>0</v>
      </c>
      <c r="I28" s="62">
        <f t="shared" si="2"/>
        <v>0</v>
      </c>
      <c r="J28" s="81"/>
    </row>
    <row r="29" spans="1:10" s="7" customFormat="1" ht="15.75" customHeight="1">
      <c r="A29" s="58">
        <v>22</v>
      </c>
      <c r="B29" s="49" t="s">
        <v>24</v>
      </c>
      <c r="C29" s="60">
        <v>640</v>
      </c>
      <c r="D29" s="58" t="s">
        <v>1</v>
      </c>
      <c r="E29" s="124" t="s">
        <v>6</v>
      </c>
      <c r="F29" s="107"/>
      <c r="G29" s="62">
        <f t="shared" si="0"/>
        <v>0</v>
      </c>
      <c r="H29" s="62">
        <f t="shared" si="1"/>
        <v>0</v>
      </c>
      <c r="I29" s="62">
        <f t="shared" si="2"/>
        <v>0</v>
      </c>
      <c r="J29" s="81"/>
    </row>
    <row r="30" spans="1:10" s="7" customFormat="1" ht="15.75" customHeight="1">
      <c r="A30" s="58">
        <v>23</v>
      </c>
      <c r="B30" s="49" t="s">
        <v>28</v>
      </c>
      <c r="C30" s="60">
        <v>70</v>
      </c>
      <c r="D30" s="58" t="s">
        <v>1</v>
      </c>
      <c r="E30" s="124" t="s">
        <v>6</v>
      </c>
      <c r="F30" s="107"/>
      <c r="G30" s="62">
        <f t="shared" si="0"/>
        <v>0</v>
      </c>
      <c r="H30" s="62">
        <f t="shared" si="1"/>
        <v>0</v>
      </c>
      <c r="I30" s="62">
        <f t="shared" si="2"/>
        <v>0</v>
      </c>
      <c r="J30" s="81"/>
    </row>
    <row r="31" spans="1:10" s="7" customFormat="1" ht="15.75" customHeight="1">
      <c r="A31" s="58">
        <v>24</v>
      </c>
      <c r="B31" s="49" t="s">
        <v>194</v>
      </c>
      <c r="C31" s="60">
        <v>40</v>
      </c>
      <c r="D31" s="58" t="s">
        <v>1</v>
      </c>
      <c r="E31" s="124" t="s">
        <v>6</v>
      </c>
      <c r="F31" s="107"/>
      <c r="G31" s="62">
        <f t="shared" si="0"/>
        <v>0</v>
      </c>
      <c r="H31" s="62">
        <f t="shared" si="1"/>
        <v>0</v>
      </c>
      <c r="I31" s="62">
        <f t="shared" si="2"/>
        <v>0</v>
      </c>
      <c r="J31" s="81"/>
    </row>
    <row r="32" spans="1:10" s="7" customFormat="1" ht="15.75" customHeight="1">
      <c r="A32" s="58">
        <v>25</v>
      </c>
      <c r="B32" s="49" t="s">
        <v>176</v>
      </c>
      <c r="C32" s="60">
        <v>40</v>
      </c>
      <c r="D32" s="58" t="s">
        <v>1</v>
      </c>
      <c r="E32" s="124" t="s">
        <v>6</v>
      </c>
      <c r="F32" s="107"/>
      <c r="G32" s="62">
        <f t="shared" si="0"/>
        <v>0</v>
      </c>
      <c r="H32" s="62">
        <f t="shared" si="1"/>
        <v>0</v>
      </c>
      <c r="I32" s="62">
        <f t="shared" si="2"/>
        <v>0</v>
      </c>
      <c r="J32" s="81"/>
    </row>
    <row r="33" spans="1:10" s="7" customFormat="1" ht="15.75" customHeight="1">
      <c r="A33" s="58">
        <v>26</v>
      </c>
      <c r="B33" s="49" t="s">
        <v>14</v>
      </c>
      <c r="C33" s="60">
        <v>80</v>
      </c>
      <c r="D33" s="58" t="s">
        <v>1</v>
      </c>
      <c r="E33" s="124" t="s">
        <v>6</v>
      </c>
      <c r="F33" s="107"/>
      <c r="G33" s="62">
        <f t="shared" si="0"/>
        <v>0</v>
      </c>
      <c r="H33" s="62">
        <f t="shared" si="1"/>
        <v>0</v>
      </c>
      <c r="I33" s="62">
        <f t="shared" si="2"/>
        <v>0</v>
      </c>
      <c r="J33" s="81"/>
    </row>
    <row r="34" spans="1:10" s="7" customFormat="1" ht="15.75" customHeight="1">
      <c r="A34" s="58">
        <v>27</v>
      </c>
      <c r="B34" s="49" t="s">
        <v>34</v>
      </c>
      <c r="C34" s="60">
        <v>520</v>
      </c>
      <c r="D34" s="58" t="s">
        <v>1</v>
      </c>
      <c r="E34" s="124" t="s">
        <v>6</v>
      </c>
      <c r="F34" s="107"/>
      <c r="G34" s="62">
        <f t="shared" si="0"/>
        <v>0</v>
      </c>
      <c r="H34" s="62">
        <f t="shared" si="1"/>
        <v>0</v>
      </c>
      <c r="I34" s="62">
        <f t="shared" si="2"/>
        <v>0</v>
      </c>
      <c r="J34" s="81"/>
    </row>
    <row r="35" spans="1:10" s="7" customFormat="1" ht="15.75" customHeight="1">
      <c r="A35" s="58">
        <v>28</v>
      </c>
      <c r="B35" s="38" t="s">
        <v>270</v>
      </c>
      <c r="C35" s="60">
        <v>250</v>
      </c>
      <c r="D35" s="58" t="s">
        <v>1</v>
      </c>
      <c r="E35" s="124" t="s">
        <v>6</v>
      </c>
      <c r="F35" s="107"/>
      <c r="G35" s="62">
        <f t="shared" si="0"/>
        <v>0</v>
      </c>
      <c r="H35" s="62">
        <f t="shared" si="1"/>
        <v>0</v>
      </c>
      <c r="I35" s="62">
        <f t="shared" si="2"/>
        <v>0</v>
      </c>
      <c r="J35" s="81"/>
    </row>
    <row r="36" spans="1:10" s="7" customFormat="1" ht="15.75" customHeight="1">
      <c r="A36" s="58">
        <v>29</v>
      </c>
      <c r="B36" s="49" t="s">
        <v>36</v>
      </c>
      <c r="C36" s="60">
        <v>100</v>
      </c>
      <c r="D36" s="58" t="s">
        <v>1</v>
      </c>
      <c r="E36" s="124" t="s">
        <v>6</v>
      </c>
      <c r="F36" s="107"/>
      <c r="G36" s="62">
        <f t="shared" si="0"/>
        <v>0</v>
      </c>
      <c r="H36" s="62">
        <f t="shared" si="1"/>
        <v>0</v>
      </c>
      <c r="I36" s="62">
        <f t="shared" si="2"/>
        <v>0</v>
      </c>
      <c r="J36" s="81"/>
    </row>
    <row r="37" spans="1:10" s="7" customFormat="1" ht="15.75" customHeight="1">
      <c r="A37" s="58">
        <v>30</v>
      </c>
      <c r="B37" s="38" t="s">
        <v>271</v>
      </c>
      <c r="C37" s="60">
        <v>250</v>
      </c>
      <c r="D37" s="58" t="s">
        <v>1</v>
      </c>
      <c r="E37" s="124" t="s">
        <v>6</v>
      </c>
      <c r="F37" s="107"/>
      <c r="G37" s="62">
        <f t="shared" si="0"/>
        <v>0</v>
      </c>
      <c r="H37" s="62">
        <f t="shared" si="1"/>
        <v>0</v>
      </c>
      <c r="I37" s="62">
        <f t="shared" si="2"/>
        <v>0</v>
      </c>
      <c r="J37" s="81"/>
    </row>
    <row r="38" spans="1:10" s="7" customFormat="1" ht="15.75" customHeight="1">
      <c r="A38" s="58">
        <v>31</v>
      </c>
      <c r="B38" s="38" t="s">
        <v>269</v>
      </c>
      <c r="C38" s="60">
        <v>250</v>
      </c>
      <c r="D38" s="58" t="s">
        <v>1</v>
      </c>
      <c r="E38" s="124" t="s">
        <v>6</v>
      </c>
      <c r="F38" s="107"/>
      <c r="G38" s="62">
        <f t="shared" si="0"/>
        <v>0</v>
      </c>
      <c r="H38" s="62">
        <f t="shared" si="1"/>
        <v>0</v>
      </c>
      <c r="I38" s="62">
        <f t="shared" si="2"/>
        <v>0</v>
      </c>
      <c r="J38" s="81"/>
    </row>
    <row r="39" spans="1:10" s="7" customFormat="1" ht="15.75" customHeight="1">
      <c r="A39" s="58">
        <v>32</v>
      </c>
      <c r="B39" s="49" t="s">
        <v>177</v>
      </c>
      <c r="C39" s="60">
        <v>180</v>
      </c>
      <c r="D39" s="58" t="s">
        <v>1</v>
      </c>
      <c r="E39" s="124" t="s">
        <v>6</v>
      </c>
      <c r="F39" s="107"/>
      <c r="G39" s="62">
        <f t="shared" si="0"/>
        <v>0</v>
      </c>
      <c r="H39" s="62">
        <f t="shared" si="1"/>
        <v>0</v>
      </c>
      <c r="I39" s="62">
        <f t="shared" si="2"/>
        <v>0</v>
      </c>
      <c r="J39" s="81"/>
    </row>
    <row r="40" spans="1:10" s="7" customFormat="1" ht="15.75" customHeight="1">
      <c r="A40" s="58">
        <v>33</v>
      </c>
      <c r="B40" s="49" t="s">
        <v>35</v>
      </c>
      <c r="C40" s="60">
        <v>1100</v>
      </c>
      <c r="D40" s="58" t="s">
        <v>1</v>
      </c>
      <c r="E40" s="124" t="s">
        <v>6</v>
      </c>
      <c r="F40" s="107"/>
      <c r="G40" s="62">
        <f t="shared" si="0"/>
        <v>0</v>
      </c>
      <c r="H40" s="62">
        <f t="shared" si="1"/>
        <v>0</v>
      </c>
      <c r="I40" s="62">
        <f t="shared" si="2"/>
        <v>0</v>
      </c>
      <c r="J40" s="81"/>
    </row>
    <row r="41" spans="1:10" s="7" customFormat="1" ht="15.75" customHeight="1">
      <c r="A41" s="58">
        <v>34</v>
      </c>
      <c r="B41" s="49" t="s">
        <v>103</v>
      </c>
      <c r="C41" s="60">
        <v>6</v>
      </c>
      <c r="D41" s="58" t="s">
        <v>1</v>
      </c>
      <c r="E41" s="124" t="s">
        <v>6</v>
      </c>
      <c r="F41" s="107"/>
      <c r="G41" s="62">
        <f t="shared" si="0"/>
        <v>0</v>
      </c>
      <c r="H41" s="62">
        <f t="shared" si="1"/>
        <v>0</v>
      </c>
      <c r="I41" s="62">
        <f t="shared" si="2"/>
        <v>0</v>
      </c>
      <c r="J41" s="81"/>
    </row>
    <row r="42" spans="1:10" s="7" customFormat="1" ht="15.75" customHeight="1">
      <c r="A42" s="58">
        <v>35</v>
      </c>
      <c r="B42" s="49" t="s">
        <v>41</v>
      </c>
      <c r="C42" s="60">
        <v>800</v>
      </c>
      <c r="D42" s="58" t="s">
        <v>1</v>
      </c>
      <c r="E42" s="124" t="s">
        <v>6</v>
      </c>
      <c r="F42" s="107"/>
      <c r="G42" s="62">
        <f t="shared" si="0"/>
        <v>0</v>
      </c>
      <c r="H42" s="62">
        <f t="shared" si="1"/>
        <v>0</v>
      </c>
      <c r="I42" s="62">
        <f t="shared" si="2"/>
        <v>0</v>
      </c>
      <c r="J42" s="81"/>
    </row>
    <row r="43" spans="1:10" s="7" customFormat="1" ht="15.75" customHeight="1">
      <c r="A43" s="58">
        <v>36</v>
      </c>
      <c r="B43" s="49" t="s">
        <v>710</v>
      </c>
      <c r="C43" s="60">
        <v>10</v>
      </c>
      <c r="D43" s="58" t="s">
        <v>1</v>
      </c>
      <c r="E43" s="124" t="s">
        <v>6</v>
      </c>
      <c r="F43" s="107"/>
      <c r="G43" s="62">
        <f t="shared" si="0"/>
        <v>0</v>
      </c>
      <c r="H43" s="62">
        <f t="shared" si="1"/>
        <v>0</v>
      </c>
      <c r="I43" s="62">
        <f t="shared" si="2"/>
        <v>0</v>
      </c>
      <c r="J43" s="81"/>
    </row>
    <row r="44" spans="1:10" s="7" customFormat="1" ht="15.75" customHeight="1">
      <c r="A44" s="58">
        <v>37</v>
      </c>
      <c r="B44" s="49" t="s">
        <v>40</v>
      </c>
      <c r="C44" s="60">
        <v>50</v>
      </c>
      <c r="D44" s="58" t="s">
        <v>1</v>
      </c>
      <c r="E44" s="124" t="s">
        <v>6</v>
      </c>
      <c r="F44" s="107"/>
      <c r="G44" s="62">
        <f t="shared" si="0"/>
        <v>0</v>
      </c>
      <c r="H44" s="62">
        <f t="shared" si="1"/>
        <v>0</v>
      </c>
      <c r="I44" s="62">
        <f t="shared" si="2"/>
        <v>0</v>
      </c>
      <c r="J44" s="81"/>
    </row>
    <row r="45" spans="1:10" s="7" customFormat="1" ht="15.75" customHeight="1">
      <c r="A45" s="58">
        <v>38</v>
      </c>
      <c r="B45" s="49" t="s">
        <v>39</v>
      </c>
      <c r="C45" s="60">
        <v>750</v>
      </c>
      <c r="D45" s="58" t="s">
        <v>1</v>
      </c>
      <c r="E45" s="124" t="s">
        <v>6</v>
      </c>
      <c r="F45" s="107"/>
      <c r="G45" s="62">
        <f t="shared" si="0"/>
        <v>0</v>
      </c>
      <c r="H45" s="62">
        <f t="shared" si="1"/>
        <v>0</v>
      </c>
      <c r="I45" s="62">
        <f t="shared" si="2"/>
        <v>0</v>
      </c>
      <c r="J45" s="81"/>
    </row>
    <row r="46" spans="1:10" s="7" customFormat="1" ht="15.75" customHeight="1">
      <c r="A46" s="58">
        <v>39</v>
      </c>
      <c r="B46" s="49" t="s">
        <v>93</v>
      </c>
      <c r="C46" s="60">
        <v>60</v>
      </c>
      <c r="D46" s="58" t="s">
        <v>1</v>
      </c>
      <c r="E46" s="124" t="s">
        <v>6</v>
      </c>
      <c r="F46" s="107"/>
      <c r="G46" s="62">
        <f t="shared" si="0"/>
        <v>0</v>
      </c>
      <c r="H46" s="62">
        <f t="shared" si="1"/>
        <v>0</v>
      </c>
      <c r="I46" s="62">
        <f t="shared" si="2"/>
        <v>0</v>
      </c>
      <c r="J46" s="81"/>
    </row>
    <row r="47" spans="1:10" s="7" customFormat="1" ht="15.75" customHeight="1">
      <c r="A47" s="58">
        <v>40</v>
      </c>
      <c r="B47" s="49" t="s">
        <v>29</v>
      </c>
      <c r="C47" s="60">
        <v>60</v>
      </c>
      <c r="D47" s="58" t="s">
        <v>1</v>
      </c>
      <c r="E47" s="124" t="s">
        <v>6</v>
      </c>
      <c r="F47" s="107"/>
      <c r="G47" s="62">
        <f t="shared" si="0"/>
        <v>0</v>
      </c>
      <c r="H47" s="62">
        <f t="shared" si="1"/>
        <v>0</v>
      </c>
      <c r="I47" s="62">
        <f t="shared" si="2"/>
        <v>0</v>
      </c>
      <c r="J47" s="81"/>
    </row>
    <row r="48" spans="1:10" s="7" customFormat="1" ht="15.75" customHeight="1">
      <c r="A48" s="58">
        <v>41</v>
      </c>
      <c r="B48" s="49" t="s">
        <v>12</v>
      </c>
      <c r="C48" s="60">
        <v>60</v>
      </c>
      <c r="D48" s="58" t="s">
        <v>1</v>
      </c>
      <c r="E48" s="124" t="s">
        <v>6</v>
      </c>
      <c r="F48" s="107"/>
      <c r="G48" s="62">
        <f t="shared" si="0"/>
        <v>0</v>
      </c>
      <c r="H48" s="62">
        <f t="shared" si="1"/>
        <v>0</v>
      </c>
      <c r="I48" s="62">
        <f t="shared" si="2"/>
        <v>0</v>
      </c>
      <c r="J48" s="81"/>
    </row>
    <row r="49" spans="1:10" s="7" customFormat="1" ht="15.75" customHeight="1">
      <c r="A49" s="58">
        <v>42</v>
      </c>
      <c r="B49" s="49" t="s">
        <v>17</v>
      </c>
      <c r="C49" s="60">
        <v>50</v>
      </c>
      <c r="D49" s="58" t="s">
        <v>1</v>
      </c>
      <c r="E49" s="124" t="s">
        <v>6</v>
      </c>
      <c r="F49" s="107"/>
      <c r="G49" s="62">
        <f t="shared" si="0"/>
        <v>0</v>
      </c>
      <c r="H49" s="62">
        <f t="shared" si="1"/>
        <v>0</v>
      </c>
      <c r="I49" s="62">
        <f t="shared" si="2"/>
        <v>0</v>
      </c>
      <c r="J49" s="81"/>
    </row>
    <row r="50" spans="1:10" s="7" customFormat="1" ht="15.75" customHeight="1">
      <c r="A50" s="58">
        <v>43</v>
      </c>
      <c r="B50" s="49" t="s">
        <v>178</v>
      </c>
      <c r="C50" s="60">
        <v>50</v>
      </c>
      <c r="D50" s="58" t="s">
        <v>1</v>
      </c>
      <c r="E50" s="124" t="s">
        <v>6</v>
      </c>
      <c r="F50" s="107"/>
      <c r="G50" s="62">
        <f t="shared" si="0"/>
        <v>0</v>
      </c>
      <c r="H50" s="62">
        <f t="shared" si="1"/>
        <v>0</v>
      </c>
      <c r="I50" s="62">
        <f t="shared" si="2"/>
        <v>0</v>
      </c>
      <c r="J50" s="81"/>
    </row>
    <row r="51" spans="1:10" s="7" customFormat="1" ht="15.75" customHeight="1">
      <c r="A51" s="58">
        <v>44</v>
      </c>
      <c r="B51" s="49" t="s">
        <v>10</v>
      </c>
      <c r="C51" s="60">
        <v>110</v>
      </c>
      <c r="D51" s="58" t="s">
        <v>1</v>
      </c>
      <c r="E51" s="124" t="s">
        <v>6</v>
      </c>
      <c r="F51" s="107"/>
      <c r="G51" s="62">
        <f t="shared" si="0"/>
        <v>0</v>
      </c>
      <c r="H51" s="62">
        <f t="shared" si="1"/>
        <v>0</v>
      </c>
      <c r="I51" s="62">
        <f t="shared" si="2"/>
        <v>0</v>
      </c>
      <c r="J51" s="81"/>
    </row>
    <row r="52" spans="1:10" s="7" customFormat="1" ht="15.75" customHeight="1">
      <c r="A52" s="58">
        <v>45</v>
      </c>
      <c r="B52" s="49" t="s">
        <v>26</v>
      </c>
      <c r="C52" s="60">
        <v>150</v>
      </c>
      <c r="D52" s="58" t="s">
        <v>1</v>
      </c>
      <c r="E52" s="124" t="s">
        <v>6</v>
      </c>
      <c r="F52" s="107"/>
      <c r="G52" s="62">
        <f t="shared" si="0"/>
        <v>0</v>
      </c>
      <c r="H52" s="62">
        <f t="shared" si="1"/>
        <v>0</v>
      </c>
      <c r="I52" s="62">
        <f t="shared" si="2"/>
        <v>0</v>
      </c>
      <c r="J52" s="81"/>
    </row>
    <row r="53" spans="1:10" s="7" customFormat="1" ht="15.75" customHeight="1">
      <c r="A53" s="58">
        <v>46</v>
      </c>
      <c r="B53" s="49" t="s">
        <v>11</v>
      </c>
      <c r="C53" s="60">
        <v>40</v>
      </c>
      <c r="D53" s="58" t="s">
        <v>1</v>
      </c>
      <c r="E53" s="124" t="s">
        <v>6</v>
      </c>
      <c r="F53" s="107"/>
      <c r="G53" s="62">
        <f t="shared" si="0"/>
        <v>0</v>
      </c>
      <c r="H53" s="62">
        <f t="shared" si="1"/>
        <v>0</v>
      </c>
      <c r="I53" s="62">
        <f t="shared" si="2"/>
        <v>0</v>
      </c>
      <c r="J53" s="81"/>
    </row>
    <row r="54" spans="1:10" s="7" customFormat="1" ht="15.75" customHeight="1">
      <c r="A54" s="58">
        <v>47</v>
      </c>
      <c r="B54" s="49" t="s">
        <v>92</v>
      </c>
      <c r="C54" s="60">
        <v>300</v>
      </c>
      <c r="D54" s="58" t="s">
        <v>1</v>
      </c>
      <c r="E54" s="124" t="s">
        <v>6</v>
      </c>
      <c r="F54" s="107"/>
      <c r="G54" s="62">
        <f t="shared" si="0"/>
        <v>0</v>
      </c>
      <c r="H54" s="62">
        <f t="shared" si="1"/>
        <v>0</v>
      </c>
      <c r="I54" s="62">
        <f t="shared" si="2"/>
        <v>0</v>
      </c>
      <c r="J54" s="81"/>
    </row>
    <row r="55" spans="1:10" s="7" customFormat="1" ht="15.75" customHeight="1">
      <c r="A55" s="58">
        <v>48</v>
      </c>
      <c r="B55" s="49" t="s">
        <v>678</v>
      </c>
      <c r="C55" s="60">
        <v>900</v>
      </c>
      <c r="D55" s="58" t="s">
        <v>1</v>
      </c>
      <c r="E55" s="124" t="s">
        <v>6</v>
      </c>
      <c r="F55" s="107"/>
      <c r="G55" s="62">
        <f t="shared" si="0"/>
        <v>0</v>
      </c>
      <c r="H55" s="62">
        <f t="shared" si="1"/>
        <v>0</v>
      </c>
      <c r="I55" s="62">
        <f t="shared" si="2"/>
        <v>0</v>
      </c>
      <c r="J55" s="81"/>
    </row>
    <row r="56" spans="1:10" s="7" customFormat="1" ht="15.75" customHeight="1">
      <c r="A56" s="58">
        <v>49</v>
      </c>
      <c r="B56" s="49" t="s">
        <v>95</v>
      </c>
      <c r="C56" s="60">
        <v>20</v>
      </c>
      <c r="D56" s="58" t="s">
        <v>1</v>
      </c>
      <c r="E56" s="124" t="s">
        <v>6</v>
      </c>
      <c r="F56" s="107"/>
      <c r="G56" s="62">
        <f t="shared" si="0"/>
        <v>0</v>
      </c>
      <c r="H56" s="62">
        <f t="shared" si="1"/>
        <v>0</v>
      </c>
      <c r="I56" s="62">
        <f t="shared" si="2"/>
        <v>0</v>
      </c>
      <c r="J56" s="81"/>
    </row>
    <row r="57" spans="1:10" s="7" customFormat="1" ht="15.75" customHeight="1">
      <c r="A57" s="58">
        <v>50</v>
      </c>
      <c r="B57" s="49" t="s">
        <v>98</v>
      </c>
      <c r="C57" s="60">
        <v>450</v>
      </c>
      <c r="D57" s="58" t="s">
        <v>1</v>
      </c>
      <c r="E57" s="124" t="s">
        <v>6</v>
      </c>
      <c r="F57" s="107"/>
      <c r="G57" s="62">
        <f t="shared" si="0"/>
        <v>0</v>
      </c>
      <c r="H57" s="62">
        <f t="shared" si="1"/>
        <v>0</v>
      </c>
      <c r="I57" s="62">
        <f t="shared" si="2"/>
        <v>0</v>
      </c>
      <c r="J57" s="81"/>
    </row>
    <row r="58" spans="1:10" s="7" customFormat="1" ht="15.75" customHeight="1">
      <c r="A58" s="58">
        <v>51</v>
      </c>
      <c r="B58" s="49" t="s">
        <v>91</v>
      </c>
      <c r="C58" s="60">
        <v>150</v>
      </c>
      <c r="D58" s="58" t="s">
        <v>1</v>
      </c>
      <c r="E58" s="124" t="s">
        <v>6</v>
      </c>
      <c r="F58" s="107"/>
      <c r="G58" s="62">
        <f t="shared" si="0"/>
        <v>0</v>
      </c>
      <c r="H58" s="62">
        <f t="shared" si="1"/>
        <v>0</v>
      </c>
      <c r="I58" s="62">
        <f t="shared" si="2"/>
        <v>0</v>
      </c>
      <c r="J58" s="81"/>
    </row>
    <row r="59" spans="1:10" s="7" customFormat="1" ht="15.75" customHeight="1">
      <c r="A59" s="58">
        <v>52</v>
      </c>
      <c r="B59" s="49" t="s">
        <v>8</v>
      </c>
      <c r="C59" s="60">
        <v>50</v>
      </c>
      <c r="D59" s="58" t="s">
        <v>1</v>
      </c>
      <c r="E59" s="124" t="s">
        <v>6</v>
      </c>
      <c r="F59" s="107"/>
      <c r="G59" s="62">
        <f t="shared" si="0"/>
        <v>0</v>
      </c>
      <c r="H59" s="62">
        <f t="shared" si="1"/>
        <v>0</v>
      </c>
      <c r="I59" s="62">
        <f t="shared" si="2"/>
        <v>0</v>
      </c>
      <c r="J59" s="81"/>
    </row>
    <row r="60" spans="1:10" s="7" customFormat="1" ht="15.75" customHeight="1">
      <c r="A60" s="58">
        <v>53</v>
      </c>
      <c r="B60" s="49" t="s">
        <v>677</v>
      </c>
      <c r="C60" s="60">
        <v>300</v>
      </c>
      <c r="D60" s="58" t="s">
        <v>1</v>
      </c>
      <c r="E60" s="124" t="s">
        <v>6</v>
      </c>
      <c r="F60" s="107"/>
      <c r="G60" s="62">
        <f t="shared" si="0"/>
        <v>0</v>
      </c>
      <c r="H60" s="62">
        <f t="shared" si="1"/>
        <v>0</v>
      </c>
      <c r="I60" s="62">
        <f t="shared" si="2"/>
        <v>0</v>
      </c>
      <c r="J60" s="81"/>
    </row>
    <row r="61" spans="1:10" s="7" customFormat="1" ht="15.75" customHeight="1">
      <c r="A61" s="58">
        <v>54</v>
      </c>
      <c r="B61" s="49" t="s">
        <v>448</v>
      </c>
      <c r="C61" s="60">
        <v>1300</v>
      </c>
      <c r="D61" s="58" t="s">
        <v>1</v>
      </c>
      <c r="E61" s="124" t="s">
        <v>6</v>
      </c>
      <c r="F61" s="107"/>
      <c r="G61" s="62">
        <f t="shared" si="0"/>
        <v>0</v>
      </c>
      <c r="H61" s="62">
        <f t="shared" si="1"/>
        <v>0</v>
      </c>
      <c r="I61" s="62">
        <f t="shared" si="2"/>
        <v>0</v>
      </c>
      <c r="J61" s="81"/>
    </row>
    <row r="62" spans="1:10" s="7" customFormat="1" ht="20.100000000000001" customHeight="1">
      <c r="A62" s="58">
        <v>55</v>
      </c>
      <c r="B62" s="38" t="s">
        <v>193</v>
      </c>
      <c r="C62" s="60">
        <v>110</v>
      </c>
      <c r="D62" s="58" t="s">
        <v>1</v>
      </c>
      <c r="E62" s="124" t="s">
        <v>6</v>
      </c>
      <c r="F62" s="107"/>
      <c r="G62" s="62">
        <f t="shared" si="0"/>
        <v>0</v>
      </c>
      <c r="H62" s="62">
        <f t="shared" si="1"/>
        <v>0</v>
      </c>
      <c r="I62" s="62">
        <f t="shared" si="2"/>
        <v>0</v>
      </c>
      <c r="J62" s="81"/>
    </row>
    <row r="63" spans="1:10" s="7" customFormat="1" ht="20.100000000000001" customHeight="1">
      <c r="A63" s="58">
        <v>56</v>
      </c>
      <c r="B63" s="38" t="s">
        <v>49</v>
      </c>
      <c r="C63" s="60">
        <v>2000</v>
      </c>
      <c r="D63" s="58" t="s">
        <v>1</v>
      </c>
      <c r="E63" s="124" t="s">
        <v>6</v>
      </c>
      <c r="F63" s="107"/>
      <c r="G63" s="62">
        <f t="shared" ref="G63" si="3">C63*ROUND(F63,4)</f>
        <v>0</v>
      </c>
      <c r="H63" s="62">
        <f t="shared" ref="H63" si="4">G63*0.095</f>
        <v>0</v>
      </c>
      <c r="I63" s="62">
        <f t="shared" ref="I63" si="5">G63+H63</f>
        <v>0</v>
      </c>
      <c r="J63" s="81"/>
    </row>
    <row r="64" spans="1:10" s="7" customFormat="1" ht="15" customHeight="1">
      <c r="A64" s="58">
        <v>57</v>
      </c>
      <c r="B64" s="38" t="s">
        <v>751</v>
      </c>
      <c r="C64" s="60">
        <v>40</v>
      </c>
      <c r="D64" s="58" t="s">
        <v>1</v>
      </c>
      <c r="E64" s="124" t="s">
        <v>6</v>
      </c>
      <c r="F64" s="107"/>
      <c r="G64" s="62">
        <f t="shared" si="0"/>
        <v>0</v>
      </c>
      <c r="H64" s="62">
        <f t="shared" si="1"/>
        <v>0</v>
      </c>
      <c r="I64" s="62">
        <f t="shared" si="2"/>
        <v>0</v>
      </c>
      <c r="J64" s="81"/>
    </row>
    <row r="65" spans="1:10" s="7" customFormat="1" ht="15.75" customHeight="1">
      <c r="A65" s="58">
        <v>58</v>
      </c>
      <c r="B65" s="38" t="s">
        <v>191</v>
      </c>
      <c r="C65" s="60">
        <v>10500</v>
      </c>
      <c r="D65" s="58" t="s">
        <v>1</v>
      </c>
      <c r="E65" s="124" t="s">
        <v>6</v>
      </c>
      <c r="F65" s="107"/>
      <c r="G65" s="62">
        <f t="shared" si="0"/>
        <v>0</v>
      </c>
      <c r="H65" s="62">
        <f t="shared" si="1"/>
        <v>0</v>
      </c>
      <c r="I65" s="62">
        <f t="shared" si="2"/>
        <v>0</v>
      </c>
      <c r="J65" s="81"/>
    </row>
    <row r="66" spans="1:10" s="7" customFormat="1" ht="15.75" customHeight="1">
      <c r="A66" s="58">
        <v>59</v>
      </c>
      <c r="B66" s="38" t="s">
        <v>186</v>
      </c>
      <c r="C66" s="60">
        <v>2100</v>
      </c>
      <c r="D66" s="58" t="s">
        <v>1</v>
      </c>
      <c r="E66" s="124" t="s">
        <v>6</v>
      </c>
      <c r="F66" s="107"/>
      <c r="G66" s="62">
        <f t="shared" si="0"/>
        <v>0</v>
      </c>
      <c r="H66" s="62">
        <f t="shared" si="1"/>
        <v>0</v>
      </c>
      <c r="I66" s="62">
        <f t="shared" si="2"/>
        <v>0</v>
      </c>
      <c r="J66" s="81"/>
    </row>
    <row r="67" spans="1:10" s="7" customFormat="1" ht="15.75" customHeight="1">
      <c r="A67" s="58">
        <v>60</v>
      </c>
      <c r="B67" s="38" t="s">
        <v>44</v>
      </c>
      <c r="C67" s="60">
        <v>300</v>
      </c>
      <c r="D67" s="58" t="s">
        <v>1</v>
      </c>
      <c r="E67" s="124" t="s">
        <v>6</v>
      </c>
      <c r="F67" s="107"/>
      <c r="G67" s="62">
        <f t="shared" si="0"/>
        <v>0</v>
      </c>
      <c r="H67" s="62">
        <f t="shared" si="1"/>
        <v>0</v>
      </c>
      <c r="I67" s="62">
        <f t="shared" si="2"/>
        <v>0</v>
      </c>
      <c r="J67" s="81"/>
    </row>
    <row r="68" spans="1:10" s="7" customFormat="1" ht="15.75" customHeight="1">
      <c r="A68" s="58">
        <v>61</v>
      </c>
      <c r="B68" s="38" t="s">
        <v>104</v>
      </c>
      <c r="C68" s="60">
        <v>50</v>
      </c>
      <c r="D68" s="58" t="s">
        <v>1</v>
      </c>
      <c r="E68" s="124" t="s">
        <v>6</v>
      </c>
      <c r="F68" s="107"/>
      <c r="G68" s="62">
        <f t="shared" si="0"/>
        <v>0</v>
      </c>
      <c r="H68" s="62">
        <f t="shared" si="1"/>
        <v>0</v>
      </c>
      <c r="I68" s="62">
        <f t="shared" si="2"/>
        <v>0</v>
      </c>
      <c r="J68" s="81"/>
    </row>
    <row r="69" spans="1:10" s="7" customFormat="1" ht="15.75" customHeight="1">
      <c r="A69" s="58">
        <v>62</v>
      </c>
      <c r="B69" s="38" t="s">
        <v>105</v>
      </c>
      <c r="C69" s="60">
        <v>100</v>
      </c>
      <c r="D69" s="58" t="s">
        <v>1</v>
      </c>
      <c r="E69" s="124" t="s">
        <v>6</v>
      </c>
      <c r="F69" s="107"/>
      <c r="G69" s="62">
        <f t="shared" si="0"/>
        <v>0</v>
      </c>
      <c r="H69" s="62">
        <f t="shared" si="1"/>
        <v>0</v>
      </c>
      <c r="I69" s="62">
        <f t="shared" si="2"/>
        <v>0</v>
      </c>
      <c r="J69" s="81"/>
    </row>
    <row r="70" spans="1:10" s="7" customFormat="1" ht="15.75" customHeight="1">
      <c r="A70" s="58">
        <v>63</v>
      </c>
      <c r="B70" s="59" t="s">
        <v>179</v>
      </c>
      <c r="C70" s="60">
        <v>600</v>
      </c>
      <c r="D70" s="58" t="s">
        <v>1</v>
      </c>
      <c r="E70" s="124" t="s">
        <v>6</v>
      </c>
      <c r="F70" s="107"/>
      <c r="G70" s="62">
        <f t="shared" si="0"/>
        <v>0</v>
      </c>
      <c r="H70" s="62">
        <f t="shared" si="1"/>
        <v>0</v>
      </c>
      <c r="I70" s="62">
        <f t="shared" si="2"/>
        <v>0</v>
      </c>
      <c r="J70" s="81"/>
    </row>
    <row r="71" spans="1:10" s="7" customFormat="1" ht="15.75" customHeight="1">
      <c r="A71" s="58">
        <v>64</v>
      </c>
      <c r="B71" s="59" t="s">
        <v>676</v>
      </c>
      <c r="C71" s="60">
        <v>600</v>
      </c>
      <c r="D71" s="58" t="s">
        <v>1</v>
      </c>
      <c r="E71" s="124" t="s">
        <v>6</v>
      </c>
      <c r="F71" s="107"/>
      <c r="G71" s="62">
        <f t="shared" si="0"/>
        <v>0</v>
      </c>
      <c r="H71" s="62">
        <f t="shared" si="1"/>
        <v>0</v>
      </c>
      <c r="I71" s="62">
        <f t="shared" si="2"/>
        <v>0</v>
      </c>
      <c r="J71" s="81"/>
    </row>
    <row r="72" spans="1:10" s="7" customFormat="1" ht="15.75" customHeight="1">
      <c r="A72" s="58">
        <v>65</v>
      </c>
      <c r="B72" s="59" t="s">
        <v>181</v>
      </c>
      <c r="C72" s="60">
        <v>2800</v>
      </c>
      <c r="D72" s="58" t="s">
        <v>1</v>
      </c>
      <c r="E72" s="124" t="s">
        <v>6</v>
      </c>
      <c r="F72" s="107"/>
      <c r="G72" s="62">
        <f t="shared" si="0"/>
        <v>0</v>
      </c>
      <c r="H72" s="62">
        <f t="shared" si="1"/>
        <v>0</v>
      </c>
      <c r="I72" s="62">
        <f t="shared" si="2"/>
        <v>0</v>
      </c>
      <c r="J72" s="81"/>
    </row>
    <row r="73" spans="1:10" s="7" customFormat="1" ht="30" customHeight="1">
      <c r="A73" s="58">
        <v>66</v>
      </c>
      <c r="B73" s="59" t="s">
        <v>180</v>
      </c>
      <c r="C73" s="60">
        <v>600</v>
      </c>
      <c r="D73" s="58" t="s">
        <v>1</v>
      </c>
      <c r="E73" s="124" t="s">
        <v>6</v>
      </c>
      <c r="F73" s="107"/>
      <c r="G73" s="62">
        <f t="shared" si="0"/>
        <v>0</v>
      </c>
      <c r="H73" s="62">
        <f t="shared" si="1"/>
        <v>0</v>
      </c>
      <c r="I73" s="62">
        <f t="shared" si="2"/>
        <v>0</v>
      </c>
      <c r="J73" s="81"/>
    </row>
    <row r="74" spans="1:10" s="7" customFormat="1" ht="15.75" customHeight="1">
      <c r="A74" s="58">
        <v>67</v>
      </c>
      <c r="B74" s="59" t="s">
        <v>45</v>
      </c>
      <c r="C74" s="60">
        <v>700</v>
      </c>
      <c r="D74" s="58" t="s">
        <v>1</v>
      </c>
      <c r="E74" s="124" t="s">
        <v>6</v>
      </c>
      <c r="F74" s="107"/>
      <c r="G74" s="62">
        <f t="shared" ref="G74:G92" si="6">C74*ROUND(F74,4)</f>
        <v>0</v>
      </c>
      <c r="H74" s="62">
        <f t="shared" ref="H74:H92" si="7">G74*0.095</f>
        <v>0</v>
      </c>
      <c r="I74" s="62">
        <f t="shared" ref="I74:I92" si="8">G74+H74</f>
        <v>0</v>
      </c>
      <c r="J74" s="81"/>
    </row>
    <row r="75" spans="1:10" s="7" customFormat="1" ht="15.75" customHeight="1">
      <c r="A75" s="58">
        <v>68</v>
      </c>
      <c r="B75" s="59" t="s">
        <v>184</v>
      </c>
      <c r="C75" s="60">
        <v>300</v>
      </c>
      <c r="D75" s="58" t="s">
        <v>1</v>
      </c>
      <c r="E75" s="124" t="s">
        <v>6</v>
      </c>
      <c r="F75" s="107"/>
      <c r="G75" s="62">
        <f t="shared" si="6"/>
        <v>0</v>
      </c>
      <c r="H75" s="62">
        <f t="shared" si="7"/>
        <v>0</v>
      </c>
      <c r="I75" s="62">
        <f t="shared" si="8"/>
        <v>0</v>
      </c>
      <c r="J75" s="81"/>
    </row>
    <row r="76" spans="1:10" s="7" customFormat="1" ht="15.75" customHeight="1">
      <c r="A76" s="58">
        <v>69</v>
      </c>
      <c r="B76" s="38" t="s">
        <v>185</v>
      </c>
      <c r="C76" s="60">
        <v>900</v>
      </c>
      <c r="D76" s="58" t="s">
        <v>1</v>
      </c>
      <c r="E76" s="124" t="s">
        <v>6</v>
      </c>
      <c r="F76" s="107"/>
      <c r="G76" s="62">
        <f t="shared" si="6"/>
        <v>0</v>
      </c>
      <c r="H76" s="62">
        <f t="shared" si="7"/>
        <v>0</v>
      </c>
      <c r="I76" s="62">
        <f t="shared" si="8"/>
        <v>0</v>
      </c>
      <c r="J76" s="81"/>
    </row>
    <row r="77" spans="1:10" s="7" customFormat="1" ht="15.75" customHeight="1">
      <c r="A77" s="58">
        <v>70</v>
      </c>
      <c r="B77" s="38" t="s">
        <v>189</v>
      </c>
      <c r="C77" s="60">
        <v>1300</v>
      </c>
      <c r="D77" s="58" t="s">
        <v>1</v>
      </c>
      <c r="E77" s="124" t="s">
        <v>6</v>
      </c>
      <c r="F77" s="107"/>
      <c r="G77" s="62">
        <f t="shared" si="6"/>
        <v>0</v>
      </c>
      <c r="H77" s="62">
        <f t="shared" si="7"/>
        <v>0</v>
      </c>
      <c r="I77" s="62">
        <f t="shared" si="8"/>
        <v>0</v>
      </c>
      <c r="J77" s="81"/>
    </row>
    <row r="78" spans="1:10" s="7" customFormat="1" ht="28.5" customHeight="1">
      <c r="A78" s="58">
        <v>71</v>
      </c>
      <c r="B78" s="38" t="s">
        <v>750</v>
      </c>
      <c r="C78" s="60">
        <v>3600</v>
      </c>
      <c r="D78" s="58" t="s">
        <v>1</v>
      </c>
      <c r="E78" s="124" t="s">
        <v>6</v>
      </c>
      <c r="F78" s="107"/>
      <c r="G78" s="62">
        <f t="shared" si="6"/>
        <v>0</v>
      </c>
      <c r="H78" s="62">
        <f t="shared" si="7"/>
        <v>0</v>
      </c>
      <c r="I78" s="62">
        <f t="shared" si="8"/>
        <v>0</v>
      </c>
      <c r="J78" s="81"/>
    </row>
    <row r="79" spans="1:10" s="7" customFormat="1" ht="15.75" customHeight="1">
      <c r="A79" s="58">
        <v>72</v>
      </c>
      <c r="B79" s="38" t="s">
        <v>190</v>
      </c>
      <c r="C79" s="60">
        <v>1800</v>
      </c>
      <c r="D79" s="58" t="s">
        <v>1</v>
      </c>
      <c r="E79" s="124" t="s">
        <v>6</v>
      </c>
      <c r="F79" s="107"/>
      <c r="G79" s="62">
        <f t="shared" si="6"/>
        <v>0</v>
      </c>
      <c r="H79" s="62">
        <f t="shared" si="7"/>
        <v>0</v>
      </c>
      <c r="I79" s="62">
        <f t="shared" si="8"/>
        <v>0</v>
      </c>
      <c r="J79" s="81"/>
    </row>
    <row r="80" spans="1:10" s="7" customFormat="1" ht="15.75" customHeight="1">
      <c r="A80" s="58">
        <v>73</v>
      </c>
      <c r="B80" s="38" t="s">
        <v>187</v>
      </c>
      <c r="C80" s="60">
        <v>1900</v>
      </c>
      <c r="D80" s="58" t="s">
        <v>1</v>
      </c>
      <c r="E80" s="124" t="s">
        <v>6</v>
      </c>
      <c r="F80" s="107"/>
      <c r="G80" s="62">
        <f t="shared" si="6"/>
        <v>0</v>
      </c>
      <c r="H80" s="62">
        <f t="shared" si="7"/>
        <v>0</v>
      </c>
      <c r="I80" s="62">
        <f t="shared" si="8"/>
        <v>0</v>
      </c>
      <c r="J80" s="81"/>
    </row>
    <row r="81" spans="1:10" s="7" customFormat="1" ht="15.75" customHeight="1">
      <c r="A81" s="58">
        <v>74</v>
      </c>
      <c r="B81" s="38" t="s">
        <v>192</v>
      </c>
      <c r="C81" s="60">
        <v>100</v>
      </c>
      <c r="D81" s="58" t="s">
        <v>1</v>
      </c>
      <c r="E81" s="124" t="s">
        <v>6</v>
      </c>
      <c r="F81" s="107"/>
      <c r="G81" s="62">
        <f t="shared" si="6"/>
        <v>0</v>
      </c>
      <c r="H81" s="62">
        <f t="shared" si="7"/>
        <v>0</v>
      </c>
      <c r="I81" s="62">
        <f t="shared" si="8"/>
        <v>0</v>
      </c>
      <c r="J81" s="81"/>
    </row>
    <row r="82" spans="1:10" s="7" customFormat="1" ht="15.75" customHeight="1">
      <c r="A82" s="58">
        <v>75</v>
      </c>
      <c r="B82" s="38" t="s">
        <v>48</v>
      </c>
      <c r="C82" s="60">
        <v>20</v>
      </c>
      <c r="D82" s="58" t="s">
        <v>1</v>
      </c>
      <c r="E82" s="124" t="s">
        <v>6</v>
      </c>
      <c r="F82" s="107"/>
      <c r="G82" s="62">
        <f t="shared" si="6"/>
        <v>0</v>
      </c>
      <c r="H82" s="62">
        <f t="shared" si="7"/>
        <v>0</v>
      </c>
      <c r="I82" s="62">
        <f t="shared" si="8"/>
        <v>0</v>
      </c>
      <c r="J82" s="81"/>
    </row>
    <row r="83" spans="1:10" s="7" customFormat="1" ht="15.75" customHeight="1">
      <c r="A83" s="58">
        <v>76</v>
      </c>
      <c r="B83" s="38" t="s">
        <v>182</v>
      </c>
      <c r="C83" s="60">
        <v>800</v>
      </c>
      <c r="D83" s="58" t="s">
        <v>1</v>
      </c>
      <c r="E83" s="124" t="s">
        <v>6</v>
      </c>
      <c r="F83" s="107"/>
      <c r="G83" s="62">
        <f t="shared" si="6"/>
        <v>0</v>
      </c>
      <c r="H83" s="62">
        <f t="shared" si="7"/>
        <v>0</v>
      </c>
      <c r="I83" s="62">
        <f t="shared" si="8"/>
        <v>0</v>
      </c>
      <c r="J83" s="81"/>
    </row>
    <row r="84" spans="1:10" s="7" customFormat="1" ht="20.100000000000001" customHeight="1">
      <c r="A84" s="58">
        <v>77</v>
      </c>
      <c r="B84" s="38" t="s">
        <v>46</v>
      </c>
      <c r="C84" s="60">
        <v>2200</v>
      </c>
      <c r="D84" s="58" t="s">
        <v>1</v>
      </c>
      <c r="E84" s="124" t="s">
        <v>6</v>
      </c>
      <c r="F84" s="107"/>
      <c r="G84" s="62">
        <f t="shared" si="6"/>
        <v>0</v>
      </c>
      <c r="H84" s="62">
        <f t="shared" si="7"/>
        <v>0</v>
      </c>
      <c r="I84" s="62">
        <f t="shared" si="8"/>
        <v>0</v>
      </c>
      <c r="J84" s="81"/>
    </row>
    <row r="85" spans="1:10" s="7" customFormat="1" ht="15" customHeight="1">
      <c r="A85" s="58">
        <v>78</v>
      </c>
      <c r="B85" s="38" t="s">
        <v>47</v>
      </c>
      <c r="C85" s="60">
        <v>200</v>
      </c>
      <c r="D85" s="58" t="s">
        <v>1</v>
      </c>
      <c r="E85" s="124" t="s">
        <v>6</v>
      </c>
      <c r="F85" s="107"/>
      <c r="G85" s="62">
        <f t="shared" si="6"/>
        <v>0</v>
      </c>
      <c r="H85" s="62">
        <f t="shared" si="7"/>
        <v>0</v>
      </c>
      <c r="I85" s="62">
        <f t="shared" si="8"/>
        <v>0</v>
      </c>
      <c r="J85" s="81"/>
    </row>
    <row r="86" spans="1:10" s="7" customFormat="1" ht="21" customHeight="1">
      <c r="A86" s="58">
        <v>79</v>
      </c>
      <c r="B86" s="38" t="s">
        <v>183</v>
      </c>
      <c r="C86" s="60">
        <v>900</v>
      </c>
      <c r="D86" s="58" t="s">
        <v>1</v>
      </c>
      <c r="E86" s="124" t="s">
        <v>6</v>
      </c>
      <c r="F86" s="107"/>
      <c r="G86" s="62">
        <f t="shared" si="6"/>
        <v>0</v>
      </c>
      <c r="H86" s="62">
        <f t="shared" si="7"/>
        <v>0</v>
      </c>
      <c r="I86" s="62">
        <f t="shared" si="8"/>
        <v>0</v>
      </c>
      <c r="J86" s="81"/>
    </row>
    <row r="87" spans="1:10" s="7" customFormat="1" ht="21" customHeight="1">
      <c r="A87" s="58">
        <v>80</v>
      </c>
      <c r="B87" s="38" t="s">
        <v>398</v>
      </c>
      <c r="C87" s="60">
        <v>500</v>
      </c>
      <c r="D87" s="58" t="s">
        <v>379</v>
      </c>
      <c r="E87" s="124" t="s">
        <v>6</v>
      </c>
      <c r="F87" s="107"/>
      <c r="G87" s="62">
        <f t="shared" si="6"/>
        <v>0</v>
      </c>
      <c r="H87" s="62">
        <f t="shared" si="7"/>
        <v>0</v>
      </c>
      <c r="I87" s="62">
        <f t="shared" si="8"/>
        <v>0</v>
      </c>
      <c r="J87" s="81"/>
    </row>
    <row r="88" spans="1:10" s="7" customFormat="1" ht="20.100000000000001" customHeight="1">
      <c r="A88" s="58">
        <v>81</v>
      </c>
      <c r="B88" s="38" t="s">
        <v>188</v>
      </c>
      <c r="C88" s="60">
        <v>3000</v>
      </c>
      <c r="D88" s="58" t="s">
        <v>1</v>
      </c>
      <c r="E88" s="124" t="s">
        <v>6</v>
      </c>
      <c r="F88" s="107"/>
      <c r="G88" s="62">
        <f t="shared" si="6"/>
        <v>0</v>
      </c>
      <c r="H88" s="62">
        <f t="shared" si="7"/>
        <v>0</v>
      </c>
      <c r="I88" s="62">
        <f t="shared" si="8"/>
        <v>0</v>
      </c>
      <c r="J88" s="81"/>
    </row>
    <row r="89" spans="1:10" s="7" customFormat="1" ht="15" customHeight="1">
      <c r="A89" s="58">
        <v>82</v>
      </c>
      <c r="B89" s="38" t="s">
        <v>51</v>
      </c>
      <c r="C89" s="60">
        <v>200</v>
      </c>
      <c r="D89" s="58" t="s">
        <v>1</v>
      </c>
      <c r="E89" s="124" t="s">
        <v>6</v>
      </c>
      <c r="F89" s="107"/>
      <c r="G89" s="62">
        <f t="shared" si="6"/>
        <v>0</v>
      </c>
      <c r="H89" s="62">
        <f t="shared" si="7"/>
        <v>0</v>
      </c>
      <c r="I89" s="62">
        <f t="shared" si="8"/>
        <v>0</v>
      </c>
      <c r="J89" s="81"/>
    </row>
    <row r="90" spans="1:10" s="7" customFormat="1" ht="18.75" customHeight="1">
      <c r="A90" s="58">
        <v>83</v>
      </c>
      <c r="B90" s="38" t="s">
        <v>52</v>
      </c>
      <c r="C90" s="60">
        <v>50</v>
      </c>
      <c r="D90" s="58" t="s">
        <v>1</v>
      </c>
      <c r="E90" s="124" t="s">
        <v>6</v>
      </c>
      <c r="F90" s="107"/>
      <c r="G90" s="62">
        <f t="shared" si="6"/>
        <v>0</v>
      </c>
      <c r="H90" s="62">
        <f t="shared" si="7"/>
        <v>0</v>
      </c>
      <c r="I90" s="62">
        <f t="shared" si="8"/>
        <v>0</v>
      </c>
      <c r="J90" s="81"/>
    </row>
    <row r="91" spans="1:10" s="7" customFormat="1" ht="15.75" customHeight="1">
      <c r="A91" s="58">
        <v>84</v>
      </c>
      <c r="B91" s="38" t="s">
        <v>43</v>
      </c>
      <c r="C91" s="60">
        <v>600</v>
      </c>
      <c r="D91" s="58" t="s">
        <v>1</v>
      </c>
      <c r="E91" s="124" t="s">
        <v>6</v>
      </c>
      <c r="F91" s="107"/>
      <c r="G91" s="62">
        <f t="shared" si="6"/>
        <v>0</v>
      </c>
      <c r="H91" s="62">
        <f t="shared" si="7"/>
        <v>0</v>
      </c>
      <c r="I91" s="62">
        <f t="shared" si="8"/>
        <v>0</v>
      </c>
      <c r="J91" s="81"/>
    </row>
    <row r="92" spans="1:10" s="7" customFormat="1" ht="15.75" customHeight="1">
      <c r="A92" s="58">
        <v>85</v>
      </c>
      <c r="B92" s="38" t="s">
        <v>50</v>
      </c>
      <c r="C92" s="60">
        <v>250</v>
      </c>
      <c r="D92" s="58" t="s">
        <v>1</v>
      </c>
      <c r="E92" s="124" t="s">
        <v>6</v>
      </c>
      <c r="F92" s="107"/>
      <c r="G92" s="62">
        <f t="shared" si="6"/>
        <v>0</v>
      </c>
      <c r="H92" s="62">
        <f t="shared" si="7"/>
        <v>0</v>
      </c>
      <c r="I92" s="62">
        <f t="shared" si="8"/>
        <v>0</v>
      </c>
      <c r="J92" s="81"/>
    </row>
    <row r="93" spans="1:10" s="7" customFormat="1" ht="15.75" customHeight="1">
      <c r="A93" s="59"/>
      <c r="B93" s="39" t="s">
        <v>627</v>
      </c>
      <c r="C93" s="63" t="s">
        <v>6</v>
      </c>
      <c r="D93" s="63" t="s">
        <v>6</v>
      </c>
      <c r="E93" s="125" t="s">
        <v>6</v>
      </c>
      <c r="F93" s="63" t="s">
        <v>6</v>
      </c>
      <c r="G93" s="40">
        <f>SUM(G8:G92)</f>
        <v>0</v>
      </c>
      <c r="H93" s="40">
        <f>SUM(H8:H92)</f>
        <v>0</v>
      </c>
      <c r="I93" s="40">
        <f>SUM(I8:I92)</f>
        <v>0</v>
      </c>
      <c r="J93" s="41">
        <f>SUM(J8:J92)</f>
        <v>0</v>
      </c>
    </row>
    <row r="94" spans="1:10" s="7" customFormat="1" ht="15" customHeight="1">
      <c r="A94" s="156" t="s">
        <v>633</v>
      </c>
      <c r="B94" s="157"/>
      <c r="C94" s="157"/>
      <c r="D94" s="157"/>
      <c r="E94" s="157"/>
      <c r="F94" s="157"/>
      <c r="G94" s="157"/>
      <c r="H94" s="157"/>
      <c r="I94" s="157"/>
      <c r="J94" s="158"/>
    </row>
    <row r="95" spans="1:10" s="48" customFormat="1" ht="15.75" customHeight="1">
      <c r="A95" s="58">
        <v>1</v>
      </c>
      <c r="B95" s="59" t="s">
        <v>659</v>
      </c>
      <c r="C95" s="60">
        <v>6100</v>
      </c>
      <c r="D95" s="58" t="s">
        <v>1</v>
      </c>
      <c r="E95" s="124" t="s">
        <v>6</v>
      </c>
      <c r="F95" s="107"/>
      <c r="G95" s="62">
        <f>C95*ROUND(F95,4)</f>
        <v>0</v>
      </c>
      <c r="H95" s="62">
        <f t="shared" ref="H95:H108" si="9">G95*0.095</f>
        <v>0</v>
      </c>
      <c r="I95" s="62">
        <f t="shared" ref="I95:I108" si="10">G95+H95</f>
        <v>0</v>
      </c>
      <c r="J95" s="95" t="s">
        <v>6</v>
      </c>
    </row>
    <row r="96" spans="1:10" s="48" customFormat="1" ht="15.75" customHeight="1">
      <c r="A96" s="58">
        <v>2</v>
      </c>
      <c r="B96" s="59" t="s">
        <v>752</v>
      </c>
      <c r="C96" s="60">
        <v>150</v>
      </c>
      <c r="D96" s="58" t="s">
        <v>1</v>
      </c>
      <c r="E96" s="124" t="s">
        <v>6</v>
      </c>
      <c r="F96" s="107"/>
      <c r="G96" s="62">
        <f t="shared" ref="G96:G98" si="11">C96*ROUND(F96,4)</f>
        <v>0</v>
      </c>
      <c r="H96" s="62">
        <f t="shared" si="9"/>
        <v>0</v>
      </c>
      <c r="I96" s="62">
        <f t="shared" si="10"/>
        <v>0</v>
      </c>
      <c r="J96" s="95" t="s">
        <v>6</v>
      </c>
    </row>
    <row r="97" spans="1:10" s="48" customFormat="1" ht="15.75" customHeight="1">
      <c r="A97" s="58">
        <v>3</v>
      </c>
      <c r="B97" s="59" t="s">
        <v>195</v>
      </c>
      <c r="C97" s="60">
        <v>2100</v>
      </c>
      <c r="D97" s="58" t="s">
        <v>1</v>
      </c>
      <c r="E97" s="124" t="s">
        <v>6</v>
      </c>
      <c r="F97" s="107"/>
      <c r="G97" s="62">
        <f t="shared" si="11"/>
        <v>0</v>
      </c>
      <c r="H97" s="62">
        <f t="shared" si="9"/>
        <v>0</v>
      </c>
      <c r="I97" s="62">
        <f t="shared" si="10"/>
        <v>0</v>
      </c>
      <c r="J97" s="95" t="s">
        <v>6</v>
      </c>
    </row>
    <row r="98" spans="1:10" s="48" customFormat="1" ht="15.75" customHeight="1">
      <c r="A98" s="58">
        <v>4</v>
      </c>
      <c r="B98" s="59" t="s">
        <v>196</v>
      </c>
      <c r="C98" s="60">
        <v>800</v>
      </c>
      <c r="D98" s="58" t="s">
        <v>1</v>
      </c>
      <c r="E98" s="124" t="s">
        <v>6</v>
      </c>
      <c r="F98" s="107"/>
      <c r="G98" s="62">
        <f t="shared" si="11"/>
        <v>0</v>
      </c>
      <c r="H98" s="62">
        <f t="shared" si="9"/>
        <v>0</v>
      </c>
      <c r="I98" s="62">
        <f t="shared" si="10"/>
        <v>0</v>
      </c>
      <c r="J98" s="95" t="s">
        <v>6</v>
      </c>
    </row>
    <row r="99" spans="1:10" s="48" customFormat="1" ht="15.75" customHeight="1">
      <c r="A99" s="58">
        <v>5</v>
      </c>
      <c r="B99" s="59" t="s">
        <v>660</v>
      </c>
      <c r="C99" s="60">
        <v>170</v>
      </c>
      <c r="D99" s="58" t="s">
        <v>1</v>
      </c>
      <c r="E99" s="124" t="s">
        <v>6</v>
      </c>
      <c r="F99" s="107"/>
      <c r="G99" s="62">
        <f t="shared" ref="G99:G108" si="12">C99*ROUND(F99,4)</f>
        <v>0</v>
      </c>
      <c r="H99" s="62">
        <f t="shared" si="9"/>
        <v>0</v>
      </c>
      <c r="I99" s="62">
        <f t="shared" si="10"/>
        <v>0</v>
      </c>
      <c r="J99" s="95" t="s">
        <v>6</v>
      </c>
    </row>
    <row r="100" spans="1:10" s="48" customFormat="1" ht="15.75" customHeight="1">
      <c r="A100" s="58">
        <v>6</v>
      </c>
      <c r="B100" s="59" t="s">
        <v>661</v>
      </c>
      <c r="C100" s="60">
        <v>170</v>
      </c>
      <c r="D100" s="58" t="s">
        <v>1</v>
      </c>
      <c r="E100" s="124" t="s">
        <v>6</v>
      </c>
      <c r="F100" s="107"/>
      <c r="G100" s="62">
        <f t="shared" si="12"/>
        <v>0</v>
      </c>
      <c r="H100" s="62">
        <f t="shared" si="9"/>
        <v>0</v>
      </c>
      <c r="I100" s="62">
        <f t="shared" si="10"/>
        <v>0</v>
      </c>
      <c r="J100" s="95" t="s">
        <v>6</v>
      </c>
    </row>
    <row r="101" spans="1:10" s="48" customFormat="1" ht="15.75" customHeight="1">
      <c r="A101" s="58">
        <v>7</v>
      </c>
      <c r="B101" s="59" t="s">
        <v>662</v>
      </c>
      <c r="C101" s="60">
        <v>400</v>
      </c>
      <c r="D101" s="58" t="s">
        <v>1</v>
      </c>
      <c r="E101" s="124" t="s">
        <v>6</v>
      </c>
      <c r="F101" s="107"/>
      <c r="G101" s="62">
        <f t="shared" si="12"/>
        <v>0</v>
      </c>
      <c r="H101" s="62">
        <f t="shared" si="9"/>
        <v>0</v>
      </c>
      <c r="I101" s="62">
        <f t="shared" si="10"/>
        <v>0</v>
      </c>
      <c r="J101" s="95" t="s">
        <v>6</v>
      </c>
    </row>
    <row r="102" spans="1:10" s="48" customFormat="1" ht="15.75" customHeight="1">
      <c r="A102" s="58">
        <v>8</v>
      </c>
      <c r="B102" s="59" t="s">
        <v>663</v>
      </c>
      <c r="C102" s="60">
        <v>440</v>
      </c>
      <c r="D102" s="58" t="s">
        <v>1</v>
      </c>
      <c r="E102" s="124" t="s">
        <v>6</v>
      </c>
      <c r="F102" s="107"/>
      <c r="G102" s="62">
        <f t="shared" si="12"/>
        <v>0</v>
      </c>
      <c r="H102" s="62">
        <f t="shared" si="9"/>
        <v>0</v>
      </c>
      <c r="I102" s="62">
        <f t="shared" si="10"/>
        <v>0</v>
      </c>
      <c r="J102" s="95" t="s">
        <v>6</v>
      </c>
    </row>
    <row r="103" spans="1:10" s="48" customFormat="1" ht="15.75" customHeight="1">
      <c r="A103" s="58">
        <v>9</v>
      </c>
      <c r="B103" s="59" t="s">
        <v>664</v>
      </c>
      <c r="C103" s="60">
        <v>100</v>
      </c>
      <c r="D103" s="58" t="s">
        <v>1</v>
      </c>
      <c r="E103" s="124" t="s">
        <v>6</v>
      </c>
      <c r="F103" s="107"/>
      <c r="G103" s="62">
        <f t="shared" si="12"/>
        <v>0</v>
      </c>
      <c r="H103" s="62">
        <f t="shared" si="9"/>
        <v>0</v>
      </c>
      <c r="I103" s="62">
        <f t="shared" si="10"/>
        <v>0</v>
      </c>
      <c r="J103" s="95" t="s">
        <v>6</v>
      </c>
    </row>
    <row r="104" spans="1:10" s="48" customFormat="1" ht="15.75" customHeight="1">
      <c r="A104" s="58">
        <v>10</v>
      </c>
      <c r="B104" s="59" t="s">
        <v>665</v>
      </c>
      <c r="C104" s="60">
        <v>700</v>
      </c>
      <c r="D104" s="58" t="s">
        <v>1</v>
      </c>
      <c r="E104" s="124" t="s">
        <v>6</v>
      </c>
      <c r="F104" s="107"/>
      <c r="G104" s="62">
        <f t="shared" si="12"/>
        <v>0</v>
      </c>
      <c r="H104" s="62">
        <f t="shared" si="9"/>
        <v>0</v>
      </c>
      <c r="I104" s="62">
        <f t="shared" si="10"/>
        <v>0</v>
      </c>
      <c r="J104" s="95" t="s">
        <v>6</v>
      </c>
    </row>
    <row r="105" spans="1:10" s="48" customFormat="1" ht="15.75" customHeight="1">
      <c r="A105" s="58">
        <v>11</v>
      </c>
      <c r="B105" s="59" t="s">
        <v>666</v>
      </c>
      <c r="C105" s="60">
        <v>420</v>
      </c>
      <c r="D105" s="58" t="s">
        <v>1</v>
      </c>
      <c r="E105" s="124" t="s">
        <v>712</v>
      </c>
      <c r="F105" s="107"/>
      <c r="G105" s="62">
        <f t="shared" si="12"/>
        <v>0</v>
      </c>
      <c r="H105" s="62">
        <f t="shared" si="9"/>
        <v>0</v>
      </c>
      <c r="I105" s="62">
        <f t="shared" si="10"/>
        <v>0</v>
      </c>
      <c r="J105" s="95" t="s">
        <v>6</v>
      </c>
    </row>
    <row r="106" spans="1:10" s="48" customFormat="1" ht="15" customHeight="1">
      <c r="A106" s="58">
        <v>12</v>
      </c>
      <c r="B106" s="59" t="s">
        <v>667</v>
      </c>
      <c r="C106" s="60">
        <v>400</v>
      </c>
      <c r="D106" s="58" t="s">
        <v>1</v>
      </c>
      <c r="E106" s="124" t="s">
        <v>6</v>
      </c>
      <c r="F106" s="107"/>
      <c r="G106" s="62">
        <f t="shared" si="12"/>
        <v>0</v>
      </c>
      <c r="H106" s="62">
        <f t="shared" si="9"/>
        <v>0</v>
      </c>
      <c r="I106" s="62">
        <f t="shared" si="10"/>
        <v>0</v>
      </c>
      <c r="J106" s="95" t="s">
        <v>6</v>
      </c>
    </row>
    <row r="107" spans="1:10" s="48" customFormat="1" ht="15" customHeight="1">
      <c r="A107" s="58">
        <v>13</v>
      </c>
      <c r="B107" s="59" t="s">
        <v>800</v>
      </c>
      <c r="C107" s="60">
        <v>1200</v>
      </c>
      <c r="D107" s="58" t="s">
        <v>1</v>
      </c>
      <c r="E107" s="124" t="s">
        <v>6</v>
      </c>
      <c r="F107" s="107"/>
      <c r="G107" s="62">
        <f t="shared" si="12"/>
        <v>0</v>
      </c>
      <c r="H107" s="62">
        <f t="shared" si="9"/>
        <v>0</v>
      </c>
      <c r="I107" s="62">
        <f t="shared" si="10"/>
        <v>0</v>
      </c>
      <c r="J107" s="95" t="s">
        <v>6</v>
      </c>
    </row>
    <row r="108" spans="1:10" s="48" customFormat="1" ht="15" customHeight="1">
      <c r="A108" s="58">
        <v>14</v>
      </c>
      <c r="B108" s="59" t="s">
        <v>894</v>
      </c>
      <c r="C108" s="60">
        <v>300</v>
      </c>
      <c r="D108" s="58" t="s">
        <v>1</v>
      </c>
      <c r="E108" s="124" t="s">
        <v>6</v>
      </c>
      <c r="F108" s="107"/>
      <c r="G108" s="62">
        <f t="shared" si="12"/>
        <v>0</v>
      </c>
      <c r="H108" s="62">
        <f t="shared" si="9"/>
        <v>0</v>
      </c>
      <c r="I108" s="62">
        <f t="shared" si="10"/>
        <v>0</v>
      </c>
      <c r="J108" s="95" t="s">
        <v>6</v>
      </c>
    </row>
    <row r="109" spans="1:10" s="53" customFormat="1" ht="14.25" customHeight="1">
      <c r="A109" s="59"/>
      <c r="B109" s="39" t="s">
        <v>471</v>
      </c>
      <c r="C109" s="63" t="s">
        <v>6</v>
      </c>
      <c r="D109" s="63" t="s">
        <v>6</v>
      </c>
      <c r="E109" s="125" t="s">
        <v>6</v>
      </c>
      <c r="F109" s="63" t="s">
        <v>6</v>
      </c>
      <c r="G109" s="40">
        <f>SUM(G95:G108)</f>
        <v>0</v>
      </c>
      <c r="H109" s="40">
        <f>SUM(H95:H108)</f>
        <v>0</v>
      </c>
      <c r="I109" s="40">
        <f>SUM(I95:I108)</f>
        <v>0</v>
      </c>
      <c r="J109" s="88" t="s">
        <v>6</v>
      </c>
    </row>
    <row r="110" spans="1:10" s="53" customFormat="1" ht="20.25" customHeight="1">
      <c r="A110" s="156" t="s">
        <v>472</v>
      </c>
      <c r="B110" s="157"/>
      <c r="C110" s="157"/>
      <c r="D110" s="157"/>
      <c r="E110" s="157"/>
      <c r="F110" s="157"/>
      <c r="G110" s="157"/>
      <c r="H110" s="157"/>
      <c r="I110" s="157"/>
      <c r="J110" s="158"/>
    </row>
    <row r="111" spans="1:10" s="20" customFormat="1" ht="20.25" customHeight="1">
      <c r="A111" s="58">
        <v>1</v>
      </c>
      <c r="B111" s="49" t="s">
        <v>328</v>
      </c>
      <c r="C111" s="60">
        <v>40</v>
      </c>
      <c r="D111" s="58" t="s">
        <v>1</v>
      </c>
      <c r="E111" s="61"/>
      <c r="F111" s="107"/>
      <c r="G111" s="62">
        <f>C111*ROUND(F111,4)</f>
        <v>0</v>
      </c>
      <c r="H111" s="62">
        <f>G111*0.095</f>
        <v>0</v>
      </c>
      <c r="I111" s="62">
        <f>G111+H111</f>
        <v>0</v>
      </c>
      <c r="J111" s="81"/>
    </row>
    <row r="112" spans="1:10" s="20" customFormat="1" ht="20.25" customHeight="1">
      <c r="A112" s="58">
        <v>2</v>
      </c>
      <c r="B112" s="49" t="s">
        <v>549</v>
      </c>
      <c r="C112" s="60">
        <v>40</v>
      </c>
      <c r="D112" s="58" t="s">
        <v>1</v>
      </c>
      <c r="E112" s="96"/>
      <c r="F112" s="107"/>
      <c r="G112" s="62">
        <f t="shared" ref="G112:G129" si="13">C112*ROUND(F112,4)</f>
        <v>0</v>
      </c>
      <c r="H112" s="62">
        <f t="shared" ref="H112:H129" si="14">G112*0.095</f>
        <v>0</v>
      </c>
      <c r="I112" s="62">
        <f t="shared" ref="I112:I129" si="15">G112+H112</f>
        <v>0</v>
      </c>
      <c r="J112" s="81"/>
    </row>
    <row r="113" spans="1:10" s="20" customFormat="1" ht="20.25" customHeight="1">
      <c r="A113" s="58">
        <v>3</v>
      </c>
      <c r="B113" s="49" t="s">
        <v>329</v>
      </c>
      <c r="C113" s="60">
        <v>25</v>
      </c>
      <c r="D113" s="58" t="s">
        <v>1</v>
      </c>
      <c r="E113" s="61"/>
      <c r="F113" s="107"/>
      <c r="G113" s="62">
        <f t="shared" si="13"/>
        <v>0</v>
      </c>
      <c r="H113" s="62">
        <f t="shared" si="14"/>
        <v>0</v>
      </c>
      <c r="I113" s="62">
        <f t="shared" si="15"/>
        <v>0</v>
      </c>
      <c r="J113" s="81"/>
    </row>
    <row r="114" spans="1:10" s="20" customFormat="1" ht="20.25" customHeight="1">
      <c r="A114" s="58">
        <v>4</v>
      </c>
      <c r="B114" s="49" t="s">
        <v>802</v>
      </c>
      <c r="C114" s="60">
        <v>25</v>
      </c>
      <c r="D114" s="58" t="s">
        <v>1</v>
      </c>
      <c r="E114" s="61"/>
      <c r="F114" s="107"/>
      <c r="G114" s="62">
        <f t="shared" si="13"/>
        <v>0</v>
      </c>
      <c r="H114" s="62">
        <f t="shared" si="14"/>
        <v>0</v>
      </c>
      <c r="I114" s="62">
        <f t="shared" si="15"/>
        <v>0</v>
      </c>
      <c r="J114" s="81"/>
    </row>
    <row r="115" spans="1:10" s="43" customFormat="1" ht="13.5">
      <c r="A115" s="58">
        <v>5</v>
      </c>
      <c r="B115" s="49" t="s">
        <v>399</v>
      </c>
      <c r="C115" s="60">
        <v>45</v>
      </c>
      <c r="D115" s="58" t="s">
        <v>1</v>
      </c>
      <c r="E115" s="61"/>
      <c r="F115" s="107"/>
      <c r="G115" s="62">
        <f t="shared" si="13"/>
        <v>0</v>
      </c>
      <c r="H115" s="62">
        <f t="shared" si="14"/>
        <v>0</v>
      </c>
      <c r="I115" s="62">
        <f t="shared" si="15"/>
        <v>0</v>
      </c>
      <c r="J115" s="81"/>
    </row>
    <row r="116" spans="1:10" s="43" customFormat="1" ht="27">
      <c r="A116" s="58">
        <v>6</v>
      </c>
      <c r="B116" s="49" t="s">
        <v>877</v>
      </c>
      <c r="C116" s="60">
        <v>25</v>
      </c>
      <c r="D116" s="58" t="s">
        <v>1</v>
      </c>
      <c r="E116" s="61"/>
      <c r="F116" s="107"/>
      <c r="G116" s="62">
        <f t="shared" si="13"/>
        <v>0</v>
      </c>
      <c r="H116" s="62">
        <f t="shared" si="14"/>
        <v>0</v>
      </c>
      <c r="I116" s="62">
        <f t="shared" si="15"/>
        <v>0</v>
      </c>
      <c r="J116" s="81"/>
    </row>
    <row r="117" spans="1:10" s="48" customFormat="1" ht="25.5" customHeight="1">
      <c r="A117" s="58">
        <v>7</v>
      </c>
      <c r="B117" s="49" t="s">
        <v>330</v>
      </c>
      <c r="C117" s="60">
        <v>30</v>
      </c>
      <c r="D117" s="58" t="s">
        <v>1</v>
      </c>
      <c r="E117" s="61"/>
      <c r="F117" s="107"/>
      <c r="G117" s="62">
        <f t="shared" si="13"/>
        <v>0</v>
      </c>
      <c r="H117" s="62">
        <f t="shared" si="14"/>
        <v>0</v>
      </c>
      <c r="I117" s="62">
        <f t="shared" si="15"/>
        <v>0</v>
      </c>
      <c r="J117" s="81"/>
    </row>
    <row r="118" spans="1:10" s="48" customFormat="1" ht="25.5" customHeight="1">
      <c r="A118" s="58">
        <v>8</v>
      </c>
      <c r="B118" s="49" t="s">
        <v>331</v>
      </c>
      <c r="C118" s="60">
        <v>100</v>
      </c>
      <c r="D118" s="58" t="s">
        <v>1</v>
      </c>
      <c r="E118" s="61"/>
      <c r="F118" s="107"/>
      <c r="G118" s="62">
        <f t="shared" si="13"/>
        <v>0</v>
      </c>
      <c r="H118" s="62">
        <f t="shared" si="14"/>
        <v>0</v>
      </c>
      <c r="I118" s="62">
        <f t="shared" si="15"/>
        <v>0</v>
      </c>
      <c r="J118" s="81"/>
    </row>
    <row r="119" spans="1:10" s="20" customFormat="1" ht="29.25" customHeight="1">
      <c r="A119" s="58">
        <v>9</v>
      </c>
      <c r="B119" s="49" t="s">
        <v>332</v>
      </c>
      <c r="C119" s="60">
        <v>40</v>
      </c>
      <c r="D119" s="58" t="s">
        <v>1</v>
      </c>
      <c r="E119" s="61"/>
      <c r="F119" s="107"/>
      <c r="G119" s="62">
        <f t="shared" si="13"/>
        <v>0</v>
      </c>
      <c r="H119" s="62">
        <f t="shared" si="14"/>
        <v>0</v>
      </c>
      <c r="I119" s="62">
        <f t="shared" si="15"/>
        <v>0</v>
      </c>
      <c r="J119" s="81"/>
    </row>
    <row r="120" spans="1:10" s="43" customFormat="1" ht="13.5">
      <c r="A120" s="58">
        <v>10</v>
      </c>
      <c r="B120" s="49" t="s">
        <v>246</v>
      </c>
      <c r="C120" s="60">
        <v>60</v>
      </c>
      <c r="D120" s="58" t="s">
        <v>1</v>
      </c>
      <c r="E120" s="61"/>
      <c r="F120" s="107"/>
      <c r="G120" s="62">
        <f t="shared" si="13"/>
        <v>0</v>
      </c>
      <c r="H120" s="62">
        <f t="shared" si="14"/>
        <v>0</v>
      </c>
      <c r="I120" s="62">
        <f t="shared" si="15"/>
        <v>0</v>
      </c>
      <c r="J120" s="81"/>
    </row>
    <row r="121" spans="1:10" ht="27">
      <c r="A121" s="58">
        <v>11</v>
      </c>
      <c r="B121" s="38" t="s">
        <v>247</v>
      </c>
      <c r="C121" s="60">
        <v>25</v>
      </c>
      <c r="D121" s="58" t="s">
        <v>1</v>
      </c>
      <c r="E121" s="61"/>
      <c r="F121" s="107"/>
      <c r="G121" s="62">
        <f t="shared" si="13"/>
        <v>0</v>
      </c>
      <c r="H121" s="62">
        <f t="shared" si="14"/>
        <v>0</v>
      </c>
      <c r="I121" s="62">
        <f t="shared" si="15"/>
        <v>0</v>
      </c>
      <c r="J121" s="81"/>
    </row>
    <row r="122" spans="1:10" ht="27">
      <c r="A122" s="58">
        <v>12</v>
      </c>
      <c r="B122" s="49" t="s">
        <v>679</v>
      </c>
      <c r="C122" s="60">
        <v>50</v>
      </c>
      <c r="D122" s="58" t="s">
        <v>1</v>
      </c>
      <c r="E122" s="61"/>
      <c r="F122" s="107"/>
      <c r="G122" s="62">
        <f t="shared" si="13"/>
        <v>0</v>
      </c>
      <c r="H122" s="62">
        <f t="shared" si="14"/>
        <v>0</v>
      </c>
      <c r="I122" s="62">
        <f t="shared" si="15"/>
        <v>0</v>
      </c>
      <c r="J122" s="81"/>
    </row>
    <row r="123" spans="1:10" ht="27">
      <c r="A123" s="58">
        <v>13</v>
      </c>
      <c r="B123" s="49" t="s">
        <v>248</v>
      </c>
      <c r="C123" s="60">
        <v>40</v>
      </c>
      <c r="D123" s="58" t="s">
        <v>1</v>
      </c>
      <c r="E123" s="61"/>
      <c r="F123" s="107"/>
      <c r="G123" s="62">
        <f t="shared" si="13"/>
        <v>0</v>
      </c>
      <c r="H123" s="62">
        <f t="shared" si="14"/>
        <v>0</v>
      </c>
      <c r="I123" s="62">
        <f t="shared" si="15"/>
        <v>0</v>
      </c>
      <c r="J123" s="81"/>
    </row>
    <row r="124" spans="1:10" ht="27">
      <c r="A124" s="58">
        <v>14</v>
      </c>
      <c r="B124" s="49" t="s">
        <v>249</v>
      </c>
      <c r="C124" s="60">
        <v>100</v>
      </c>
      <c r="D124" s="58" t="s">
        <v>1</v>
      </c>
      <c r="E124" s="61"/>
      <c r="F124" s="107"/>
      <c r="G124" s="62">
        <f t="shared" si="13"/>
        <v>0</v>
      </c>
      <c r="H124" s="62">
        <f t="shared" si="14"/>
        <v>0</v>
      </c>
      <c r="I124" s="62">
        <f t="shared" si="15"/>
        <v>0</v>
      </c>
      <c r="J124" s="81"/>
    </row>
    <row r="125" spans="1:10">
      <c r="A125" s="58">
        <v>15</v>
      </c>
      <c r="B125" s="49" t="s">
        <v>801</v>
      </c>
      <c r="C125" s="60">
        <v>30</v>
      </c>
      <c r="D125" s="58" t="s">
        <v>1</v>
      </c>
      <c r="E125" s="61"/>
      <c r="F125" s="107"/>
      <c r="G125" s="62">
        <f t="shared" si="13"/>
        <v>0</v>
      </c>
      <c r="H125" s="62">
        <f t="shared" si="14"/>
        <v>0</v>
      </c>
      <c r="I125" s="62">
        <f t="shared" si="15"/>
        <v>0</v>
      </c>
      <c r="J125" s="81"/>
    </row>
    <row r="126" spans="1:10">
      <c r="A126" s="58">
        <v>16</v>
      </c>
      <c r="B126" s="59" t="s">
        <v>42</v>
      </c>
      <c r="C126" s="60">
        <v>120</v>
      </c>
      <c r="D126" s="58" t="s">
        <v>1</v>
      </c>
      <c r="E126" s="61"/>
      <c r="F126" s="107"/>
      <c r="G126" s="62">
        <f t="shared" si="13"/>
        <v>0</v>
      </c>
      <c r="H126" s="62">
        <f t="shared" si="14"/>
        <v>0</v>
      </c>
      <c r="I126" s="62">
        <f t="shared" si="15"/>
        <v>0</v>
      </c>
      <c r="J126" s="81"/>
    </row>
    <row r="127" spans="1:10">
      <c r="A127" s="58">
        <v>17</v>
      </c>
      <c r="B127" s="59" t="s">
        <v>96</v>
      </c>
      <c r="C127" s="60">
        <v>20</v>
      </c>
      <c r="D127" s="58" t="s">
        <v>1</v>
      </c>
      <c r="E127" s="61"/>
      <c r="F127" s="107"/>
      <c r="G127" s="62">
        <f t="shared" si="13"/>
        <v>0</v>
      </c>
      <c r="H127" s="62">
        <f t="shared" si="14"/>
        <v>0</v>
      </c>
      <c r="I127" s="62">
        <f t="shared" si="15"/>
        <v>0</v>
      </c>
      <c r="J127" s="81"/>
    </row>
    <row r="128" spans="1:10">
      <c r="A128" s="58">
        <v>18</v>
      </c>
      <c r="B128" s="59" t="s">
        <v>327</v>
      </c>
      <c r="C128" s="60">
        <v>20</v>
      </c>
      <c r="D128" s="58" t="s">
        <v>1</v>
      </c>
      <c r="E128" s="61"/>
      <c r="F128" s="107"/>
      <c r="G128" s="62">
        <f t="shared" si="13"/>
        <v>0</v>
      </c>
      <c r="H128" s="62">
        <f t="shared" si="14"/>
        <v>0</v>
      </c>
      <c r="I128" s="62">
        <f t="shared" si="15"/>
        <v>0</v>
      </c>
      <c r="J128" s="81"/>
    </row>
    <row r="129" spans="1:10">
      <c r="A129" s="58">
        <v>19</v>
      </c>
      <c r="B129" s="59" t="s">
        <v>97</v>
      </c>
      <c r="C129" s="60">
        <v>5</v>
      </c>
      <c r="D129" s="58" t="s">
        <v>1</v>
      </c>
      <c r="E129" s="61"/>
      <c r="F129" s="107"/>
      <c r="G129" s="62">
        <f t="shared" si="13"/>
        <v>0</v>
      </c>
      <c r="H129" s="62">
        <f t="shared" si="14"/>
        <v>0</v>
      </c>
      <c r="I129" s="62">
        <f t="shared" si="15"/>
        <v>0</v>
      </c>
      <c r="J129" s="81"/>
    </row>
    <row r="130" spans="1:10">
      <c r="A130" s="59"/>
      <c r="B130" s="39" t="s">
        <v>473</v>
      </c>
      <c r="C130" s="63" t="s">
        <v>6</v>
      </c>
      <c r="D130" s="63" t="s">
        <v>6</v>
      </c>
      <c r="E130" s="63" t="s">
        <v>6</v>
      </c>
      <c r="F130" s="57" t="s">
        <v>6</v>
      </c>
      <c r="G130" s="40">
        <f>SUM(G111:G129)</f>
        <v>0</v>
      </c>
      <c r="H130" s="40">
        <f>SUM(H111:H129)</f>
        <v>0</v>
      </c>
      <c r="I130" s="40">
        <f>SUM(I111:I129)</f>
        <v>0</v>
      </c>
      <c r="J130" s="41">
        <f>SUM(J111:J129)</f>
        <v>0</v>
      </c>
    </row>
    <row r="131" spans="1:10">
      <c r="A131" s="35"/>
      <c r="B131" s="56"/>
      <c r="C131" s="36"/>
      <c r="D131" s="36"/>
      <c r="E131" s="36"/>
      <c r="F131" s="37"/>
      <c r="G131" s="71"/>
      <c r="H131" s="71"/>
      <c r="I131" s="71"/>
      <c r="J131" s="72"/>
    </row>
    <row r="132" spans="1:10">
      <c r="A132" s="171" t="s">
        <v>84</v>
      </c>
      <c r="B132" s="171"/>
      <c r="C132" s="171"/>
      <c r="D132" s="171"/>
      <c r="E132" s="171"/>
      <c r="F132" s="171"/>
      <c r="G132" s="171"/>
      <c r="H132" s="171"/>
      <c r="I132" s="171"/>
      <c r="J132" s="171"/>
    </row>
    <row r="133" spans="1:10" ht="27.75" customHeight="1">
      <c r="A133" s="153" t="s">
        <v>285</v>
      </c>
      <c r="B133" s="154"/>
      <c r="C133" s="154"/>
      <c r="D133" s="154"/>
      <c r="E133" s="154"/>
      <c r="F133" s="154"/>
      <c r="G133" s="154"/>
      <c r="H133" s="154"/>
      <c r="I133" s="154"/>
      <c r="J133" s="154"/>
    </row>
    <row r="134" spans="1:10" ht="18" customHeight="1">
      <c r="A134" s="117" t="s">
        <v>351</v>
      </c>
      <c r="B134" s="118"/>
      <c r="C134" s="118"/>
      <c r="D134" s="118"/>
      <c r="E134" s="118"/>
      <c r="F134" s="118"/>
      <c r="G134" s="118"/>
      <c r="H134" s="118"/>
      <c r="I134" s="118"/>
      <c r="J134" s="118"/>
    </row>
    <row r="135" spans="1:10" ht="28.5" customHeight="1">
      <c r="A135" s="148" t="s">
        <v>889</v>
      </c>
      <c r="B135" s="148"/>
      <c r="C135" s="148"/>
      <c r="D135" s="148"/>
      <c r="E135" s="148"/>
      <c r="F135" s="148"/>
      <c r="G135" s="148"/>
      <c r="H135" s="148"/>
      <c r="I135" s="148"/>
      <c r="J135" s="148"/>
    </row>
    <row r="136" spans="1:10" ht="31.5" customHeight="1">
      <c r="A136" s="148" t="s">
        <v>890</v>
      </c>
      <c r="B136" s="148"/>
      <c r="C136" s="148"/>
      <c r="D136" s="148"/>
      <c r="E136" s="148"/>
      <c r="F136" s="148"/>
      <c r="G136" s="148"/>
      <c r="H136" s="148"/>
      <c r="I136" s="148"/>
      <c r="J136" s="148"/>
    </row>
    <row r="137" spans="1:10">
      <c r="A137" s="48" t="s">
        <v>287</v>
      </c>
      <c r="B137" s="114"/>
      <c r="C137" s="114"/>
      <c r="D137" s="114"/>
      <c r="E137" s="114"/>
      <c r="F137" s="114"/>
      <c r="G137" s="114"/>
      <c r="H137" s="114"/>
      <c r="I137" s="114"/>
      <c r="J137" s="114"/>
    </row>
    <row r="138" spans="1:10">
      <c r="A138" s="48" t="s">
        <v>288</v>
      </c>
      <c r="B138" s="114"/>
      <c r="C138" s="114"/>
      <c r="D138" s="114"/>
      <c r="E138" s="114"/>
      <c r="F138" s="114"/>
      <c r="G138" s="114"/>
      <c r="H138" s="114"/>
      <c r="I138" s="114"/>
      <c r="J138" s="114"/>
    </row>
    <row r="139" spans="1:10" ht="34.5" customHeight="1">
      <c r="A139" s="148" t="s">
        <v>882</v>
      </c>
      <c r="B139" s="149"/>
      <c r="C139" s="149"/>
      <c r="D139" s="149"/>
      <c r="E139" s="149"/>
      <c r="F139" s="149"/>
      <c r="G139" s="149"/>
      <c r="H139" s="149"/>
      <c r="I139" s="149"/>
      <c r="J139" s="149"/>
    </row>
    <row r="140" spans="1:10" ht="49.5" customHeight="1">
      <c r="A140" s="148" t="s">
        <v>891</v>
      </c>
      <c r="B140" s="148"/>
      <c r="C140" s="148"/>
      <c r="D140" s="148"/>
      <c r="E140" s="148"/>
      <c r="F140" s="148"/>
      <c r="G140" s="148"/>
      <c r="H140" s="148"/>
      <c r="I140" s="148"/>
      <c r="J140" s="148"/>
    </row>
    <row r="141" spans="1:10">
      <c r="A141" s="20" t="s">
        <v>884</v>
      </c>
      <c r="B141" s="51"/>
      <c r="C141" s="119"/>
      <c r="D141" s="20"/>
      <c r="E141" s="20"/>
      <c r="F141" s="20"/>
      <c r="G141" s="20"/>
      <c r="H141" s="20"/>
      <c r="I141" s="20"/>
      <c r="J141" s="20"/>
    </row>
    <row r="142" spans="1:10">
      <c r="A142" s="43"/>
      <c r="B142" s="44"/>
      <c r="C142" s="43"/>
      <c r="D142" s="43"/>
      <c r="E142" s="43"/>
      <c r="F142" s="43"/>
      <c r="G142" s="43"/>
      <c r="H142" s="43"/>
      <c r="I142" s="43"/>
      <c r="J142" s="43"/>
    </row>
    <row r="143" spans="1:10">
      <c r="A143" s="148"/>
      <c r="B143" s="148"/>
      <c r="C143" s="148"/>
      <c r="D143" s="148"/>
      <c r="E143" s="148"/>
      <c r="F143" s="148"/>
      <c r="G143" s="148"/>
      <c r="H143" s="148"/>
      <c r="I143" s="148"/>
      <c r="J143" s="148"/>
    </row>
    <row r="144" spans="1:10">
      <c r="A144" s="148"/>
      <c r="B144" s="148"/>
      <c r="C144" s="148"/>
      <c r="D144" s="148"/>
      <c r="E144" s="148"/>
      <c r="F144" s="148"/>
      <c r="G144" s="148"/>
      <c r="H144" s="148"/>
      <c r="I144" s="148"/>
      <c r="J144" s="148"/>
    </row>
    <row r="145" spans="1:10">
      <c r="A145" s="20"/>
      <c r="B145" s="51"/>
      <c r="C145" s="20"/>
      <c r="D145" s="20"/>
      <c r="E145" s="20"/>
      <c r="F145" s="20"/>
      <c r="G145" s="20"/>
      <c r="H145" s="20"/>
      <c r="I145" s="20"/>
      <c r="J145" s="20"/>
    </row>
    <row r="146" spans="1:10">
      <c r="A146" s="43"/>
      <c r="B146" s="44"/>
      <c r="C146" s="43"/>
      <c r="D146" s="43"/>
      <c r="E146" s="43"/>
      <c r="F146" s="43"/>
      <c r="G146" s="43"/>
      <c r="H146" s="43"/>
      <c r="I146" s="43"/>
      <c r="J146" s="43"/>
    </row>
  </sheetData>
  <sheetProtection algorithmName="SHA-512" hashValue="qiTq9tbF5seNgJjwXzx6zt4mxsaWl8iv+cigtrWrlCmcHSSwqRFauDgkfXD4PxKaD1ODdcaWWByWGnpM6TJjqQ==" saltValue="giJX7E4hpyuxvV7Lf6pEnQ==" spinCount="100000" sheet="1" objects="1" scenarios="1"/>
  <sortState ref="B92:B126">
    <sortCondition ref="B91"/>
  </sortState>
  <mergeCells count="14">
    <mergeCell ref="A144:J144"/>
    <mergeCell ref="A143:J143"/>
    <mergeCell ref="A139:J139"/>
    <mergeCell ref="A140:J140"/>
    <mergeCell ref="A136:J136"/>
    <mergeCell ref="A135:J135"/>
    <mergeCell ref="A1:E1"/>
    <mergeCell ref="F1:J1"/>
    <mergeCell ref="A94:J94"/>
    <mergeCell ref="A110:J110"/>
    <mergeCell ref="A132:J132"/>
    <mergeCell ref="A133:J133"/>
    <mergeCell ref="A3:J3"/>
    <mergeCell ref="A7:J7"/>
  </mergeCells>
  <dataValidations count="2">
    <dataValidation operator="equal" allowBlank="1" showInputMessage="1" showErrorMessage="1" error="V celico vnesete vrednost &quot;1&quot; za živila, ki jih ponujate v shemi kakovosti. Če ta zahteva ni izpolnjena, NE vnašate ničesar." sqref="J109" xr:uid="{00000000-0002-0000-0400-000000000000}"/>
    <dataValidation type="whole" operator="equal" allowBlank="1" showInputMessage="1" showErrorMessage="1" error="V celico vnesete vrednost &quot;1&quot; za živila, ki jih ponujate v shemi kakovosti. Če ta zahteva ni izpolnjena, NE vnašate ničesar." prompt="V celico vnesete vrednost &quot;1&quot; za živila, ki so uvrščena v shemo kakovosti." sqref="J111:J129 J8:J92" xr:uid="{00000000-0002-0000-0400-000001000000}">
      <formula1>1</formula1>
    </dataValidation>
  </dataValidations>
  <pageMargins left="0.62992125984251968" right="0.23622047244094491" top="0.74803149606299213" bottom="0.35433070866141736" header="0.31496062992125984" footer="0.31496062992125984"/>
  <pageSetup paperSize="9" fitToHeight="0" orientation="landscape" cellComments="asDisplayed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2D050"/>
    <pageSetUpPr fitToPage="1"/>
  </sheetPr>
  <dimension ref="A1:J97"/>
  <sheetViews>
    <sheetView view="pageBreakPreview" zoomScale="120" zoomScaleNormal="120" zoomScaleSheetLayoutView="120" workbookViewId="0">
      <pane ySplit="6" topLeftCell="A36" activePane="bottomLeft" state="frozen"/>
      <selection activeCell="A83" sqref="A83:K83"/>
      <selection pane="bottomLeft" activeCell="F81" sqref="F81:F84"/>
    </sheetView>
  </sheetViews>
  <sheetFormatPr defaultColWidth="9.28515625" defaultRowHeight="15"/>
  <cols>
    <col min="1" max="1" width="3.42578125" customWidth="1"/>
    <col min="2" max="2" width="38.28515625" customWidth="1"/>
    <col min="3" max="3" width="7.7109375" customWidth="1"/>
    <col min="4" max="4" width="5.42578125" customWidth="1"/>
    <col min="5" max="5" width="19.7109375" customWidth="1"/>
    <col min="6" max="7" width="11" customWidth="1"/>
    <col min="8" max="8" width="11.140625" customWidth="1"/>
    <col min="9" max="10" width="11" customWidth="1"/>
  </cols>
  <sheetData>
    <row r="1" spans="1:10">
      <c r="A1" s="152" t="s">
        <v>354</v>
      </c>
      <c r="B1" s="152"/>
      <c r="C1" s="152"/>
      <c r="D1" s="152"/>
      <c r="E1" s="152"/>
      <c r="F1" s="152" t="s">
        <v>372</v>
      </c>
      <c r="G1" s="152"/>
      <c r="H1" s="152"/>
      <c r="I1" s="152"/>
      <c r="J1" s="152"/>
    </row>
    <row r="2" spans="1:10">
      <c r="A2" s="160"/>
      <c r="B2" s="160"/>
      <c r="C2" s="160"/>
      <c r="D2" s="160"/>
      <c r="E2" s="160"/>
      <c r="F2" s="160"/>
      <c r="G2" s="161"/>
      <c r="H2" s="161"/>
      <c r="I2" s="161"/>
      <c r="J2" s="161"/>
    </row>
    <row r="3" spans="1:10" ht="18.75" customHeight="1">
      <c r="A3" s="150" t="s">
        <v>476</v>
      </c>
      <c r="B3" s="150"/>
      <c r="C3" s="150"/>
      <c r="D3" s="150"/>
      <c r="E3" s="150"/>
      <c r="F3" s="150"/>
      <c r="G3" s="150"/>
      <c r="H3" s="150"/>
      <c r="I3" s="150"/>
      <c r="J3" s="150"/>
    </row>
    <row r="4" spans="1:10" s="5" customFormat="1" ht="13.5" customHeight="1"/>
    <row r="5" spans="1:10" s="6" customFormat="1" ht="49.5" customHeight="1">
      <c r="A5" s="68" t="s">
        <v>2</v>
      </c>
      <c r="B5" s="68" t="s">
        <v>3</v>
      </c>
      <c r="C5" s="69" t="s">
        <v>4</v>
      </c>
      <c r="D5" s="69" t="s">
        <v>87</v>
      </c>
      <c r="E5" s="52" t="s">
        <v>5</v>
      </c>
      <c r="F5" s="52" t="s">
        <v>79</v>
      </c>
      <c r="G5" s="52" t="s">
        <v>514</v>
      </c>
      <c r="H5" s="52" t="s">
        <v>123</v>
      </c>
      <c r="I5" s="52" t="s">
        <v>82</v>
      </c>
      <c r="J5" s="52" t="s">
        <v>282</v>
      </c>
    </row>
    <row r="6" spans="1:10" s="6" customFormat="1" ht="10.5" customHeight="1">
      <c r="A6" s="68">
        <v>1</v>
      </c>
      <c r="B6" s="68">
        <v>2</v>
      </c>
      <c r="C6" s="69">
        <v>3</v>
      </c>
      <c r="D6" s="69">
        <v>4</v>
      </c>
      <c r="E6" s="69">
        <v>5</v>
      </c>
      <c r="F6" s="69">
        <v>6</v>
      </c>
      <c r="G6" s="52" t="s">
        <v>80</v>
      </c>
      <c r="H6" s="69" t="s">
        <v>81</v>
      </c>
      <c r="I6" s="52" t="s">
        <v>83</v>
      </c>
      <c r="J6" s="69">
        <v>10</v>
      </c>
    </row>
    <row r="7" spans="1:10" s="7" customFormat="1" ht="15" customHeight="1">
      <c r="A7" s="151" t="s">
        <v>475</v>
      </c>
      <c r="B7" s="151"/>
      <c r="C7" s="151"/>
      <c r="D7" s="151"/>
      <c r="E7" s="151"/>
      <c r="F7" s="151"/>
      <c r="G7" s="151"/>
      <c r="H7" s="151"/>
      <c r="I7" s="151"/>
      <c r="J7" s="151"/>
    </row>
    <row r="8" spans="1:10" s="7" customFormat="1" ht="18.75" customHeight="1">
      <c r="A8" s="58">
        <v>1</v>
      </c>
      <c r="B8" s="49" t="s">
        <v>197</v>
      </c>
      <c r="C8" s="60">
        <v>2000</v>
      </c>
      <c r="D8" s="58" t="s">
        <v>1</v>
      </c>
      <c r="E8" s="61"/>
      <c r="F8" s="107"/>
      <c r="G8" s="62">
        <f>C8*ROUND(F8,4)</f>
        <v>0</v>
      </c>
      <c r="H8" s="62">
        <f>G8*0.095</f>
        <v>0</v>
      </c>
      <c r="I8" s="62">
        <f>G8+H8</f>
        <v>0</v>
      </c>
      <c r="J8" s="81"/>
    </row>
    <row r="9" spans="1:10" s="7" customFormat="1" ht="18.75" customHeight="1">
      <c r="A9" s="58">
        <v>2</v>
      </c>
      <c r="B9" s="49" t="s">
        <v>198</v>
      </c>
      <c r="C9" s="60">
        <v>80</v>
      </c>
      <c r="D9" s="58" t="s">
        <v>1</v>
      </c>
      <c r="E9" s="61"/>
      <c r="F9" s="107"/>
      <c r="G9" s="62">
        <f t="shared" ref="G9:G37" si="0">C9*ROUND(F9,4)</f>
        <v>0</v>
      </c>
      <c r="H9" s="62">
        <f t="shared" ref="H9:H37" si="1">G9*0.095</f>
        <v>0</v>
      </c>
      <c r="I9" s="62">
        <f t="shared" ref="I9:I37" si="2">G9+H9</f>
        <v>0</v>
      </c>
      <c r="J9" s="81"/>
    </row>
    <row r="10" spans="1:10" s="7" customFormat="1" ht="18.75" customHeight="1">
      <c r="A10" s="58">
        <v>3</v>
      </c>
      <c r="B10" s="49" t="s">
        <v>200</v>
      </c>
      <c r="C10" s="60">
        <v>300</v>
      </c>
      <c r="D10" s="58" t="s">
        <v>1</v>
      </c>
      <c r="E10" s="61"/>
      <c r="F10" s="107"/>
      <c r="G10" s="62">
        <f t="shared" si="0"/>
        <v>0</v>
      </c>
      <c r="H10" s="62">
        <f t="shared" si="1"/>
        <v>0</v>
      </c>
      <c r="I10" s="62">
        <f t="shared" si="2"/>
        <v>0</v>
      </c>
      <c r="J10" s="81"/>
    </row>
    <row r="11" spans="1:10" s="7" customFormat="1" ht="18.75" customHeight="1">
      <c r="A11" s="58">
        <v>4</v>
      </c>
      <c r="B11" s="49" t="s">
        <v>199</v>
      </c>
      <c r="C11" s="60">
        <v>100</v>
      </c>
      <c r="D11" s="58" t="s">
        <v>1</v>
      </c>
      <c r="E11" s="61"/>
      <c r="F11" s="107"/>
      <c r="G11" s="62">
        <f t="shared" si="0"/>
        <v>0</v>
      </c>
      <c r="H11" s="62">
        <f t="shared" si="1"/>
        <v>0</v>
      </c>
      <c r="I11" s="62">
        <f t="shared" si="2"/>
        <v>0</v>
      </c>
      <c r="J11" s="81"/>
    </row>
    <row r="12" spans="1:10" s="7" customFormat="1" ht="18.75" customHeight="1">
      <c r="A12" s="58">
        <v>5</v>
      </c>
      <c r="B12" s="49" t="s">
        <v>22</v>
      </c>
      <c r="C12" s="60">
        <v>80</v>
      </c>
      <c r="D12" s="58" t="s">
        <v>1</v>
      </c>
      <c r="E12" s="61"/>
      <c r="F12" s="107"/>
      <c r="G12" s="62">
        <f t="shared" si="0"/>
        <v>0</v>
      </c>
      <c r="H12" s="62">
        <f t="shared" si="1"/>
        <v>0</v>
      </c>
      <c r="I12" s="62">
        <f t="shared" si="2"/>
        <v>0</v>
      </c>
      <c r="J12" s="81"/>
    </row>
    <row r="13" spans="1:10" s="7" customFormat="1" ht="18.75" customHeight="1">
      <c r="A13" s="58">
        <v>6</v>
      </c>
      <c r="B13" s="49" t="s">
        <v>699</v>
      </c>
      <c r="C13" s="60">
        <v>80</v>
      </c>
      <c r="D13" s="58" t="s">
        <v>1</v>
      </c>
      <c r="E13" s="61"/>
      <c r="F13" s="107"/>
      <c r="G13" s="62">
        <f t="shared" si="0"/>
        <v>0</v>
      </c>
      <c r="H13" s="62">
        <f t="shared" si="1"/>
        <v>0</v>
      </c>
      <c r="I13" s="62">
        <f t="shared" si="2"/>
        <v>0</v>
      </c>
      <c r="J13" s="81"/>
    </row>
    <row r="14" spans="1:10" s="7" customFormat="1" ht="18.75" customHeight="1">
      <c r="A14" s="58">
        <v>7</v>
      </c>
      <c r="B14" s="49" t="s">
        <v>703</v>
      </c>
      <c r="C14" s="60">
        <v>380</v>
      </c>
      <c r="D14" s="58" t="s">
        <v>1</v>
      </c>
      <c r="E14" s="61"/>
      <c r="F14" s="107"/>
      <c r="G14" s="62">
        <f t="shared" si="0"/>
        <v>0</v>
      </c>
      <c r="H14" s="62">
        <f t="shared" si="1"/>
        <v>0</v>
      </c>
      <c r="I14" s="62">
        <f t="shared" si="2"/>
        <v>0</v>
      </c>
      <c r="J14" s="81"/>
    </row>
    <row r="15" spans="1:10" s="7" customFormat="1" ht="18.75" customHeight="1">
      <c r="A15" s="58">
        <v>8</v>
      </c>
      <c r="B15" s="49" t="s">
        <v>54</v>
      </c>
      <c r="C15" s="60">
        <v>450</v>
      </c>
      <c r="D15" s="58" t="s">
        <v>1</v>
      </c>
      <c r="E15" s="61"/>
      <c r="F15" s="107"/>
      <c r="G15" s="62">
        <f t="shared" si="0"/>
        <v>0</v>
      </c>
      <c r="H15" s="62">
        <f t="shared" si="1"/>
        <v>0</v>
      </c>
      <c r="I15" s="62">
        <f t="shared" si="2"/>
        <v>0</v>
      </c>
      <c r="J15" s="81"/>
    </row>
    <row r="16" spans="1:10" s="7" customFormat="1" ht="18.75" customHeight="1">
      <c r="A16" s="58">
        <v>9</v>
      </c>
      <c r="B16" s="49" t="s">
        <v>201</v>
      </c>
      <c r="C16" s="60">
        <v>500</v>
      </c>
      <c r="D16" s="58" t="s">
        <v>1</v>
      </c>
      <c r="E16" s="61"/>
      <c r="F16" s="107"/>
      <c r="G16" s="62">
        <f t="shared" si="0"/>
        <v>0</v>
      </c>
      <c r="H16" s="62">
        <f t="shared" si="1"/>
        <v>0</v>
      </c>
      <c r="I16" s="62">
        <f t="shared" si="2"/>
        <v>0</v>
      </c>
      <c r="J16" s="81"/>
    </row>
    <row r="17" spans="1:10" s="7" customFormat="1" ht="30.75" customHeight="1">
      <c r="A17" s="58">
        <v>10</v>
      </c>
      <c r="B17" s="49" t="s">
        <v>702</v>
      </c>
      <c r="C17" s="60">
        <v>600</v>
      </c>
      <c r="D17" s="58" t="s">
        <v>1</v>
      </c>
      <c r="E17" s="61"/>
      <c r="F17" s="107"/>
      <c r="G17" s="62">
        <f t="shared" si="0"/>
        <v>0</v>
      </c>
      <c r="H17" s="62">
        <f t="shared" si="1"/>
        <v>0</v>
      </c>
      <c r="I17" s="62">
        <f t="shared" si="2"/>
        <v>0</v>
      </c>
      <c r="J17" s="81"/>
    </row>
    <row r="18" spans="1:10" s="7" customFormat="1" ht="18.75" customHeight="1">
      <c r="A18" s="58">
        <v>11</v>
      </c>
      <c r="B18" s="49" t="s">
        <v>55</v>
      </c>
      <c r="C18" s="60">
        <v>750</v>
      </c>
      <c r="D18" s="58" t="s">
        <v>1</v>
      </c>
      <c r="E18" s="61"/>
      <c r="F18" s="107"/>
      <c r="G18" s="62">
        <f t="shared" si="0"/>
        <v>0</v>
      </c>
      <c r="H18" s="62">
        <f t="shared" si="1"/>
        <v>0</v>
      </c>
      <c r="I18" s="62">
        <f t="shared" si="2"/>
        <v>0</v>
      </c>
      <c r="J18" s="81"/>
    </row>
    <row r="19" spans="1:10" s="7" customFormat="1" ht="18.75" customHeight="1">
      <c r="A19" s="58">
        <v>12</v>
      </c>
      <c r="B19" s="49" t="s">
        <v>202</v>
      </c>
      <c r="C19" s="60">
        <v>80</v>
      </c>
      <c r="D19" s="58" t="s">
        <v>1</v>
      </c>
      <c r="E19" s="61"/>
      <c r="F19" s="107"/>
      <c r="G19" s="62">
        <f t="shared" si="0"/>
        <v>0</v>
      </c>
      <c r="H19" s="62">
        <f t="shared" si="1"/>
        <v>0</v>
      </c>
      <c r="I19" s="62">
        <f t="shared" si="2"/>
        <v>0</v>
      </c>
      <c r="J19" s="81"/>
    </row>
    <row r="20" spans="1:10" s="7" customFormat="1" ht="30" customHeight="1">
      <c r="A20" s="58">
        <v>13</v>
      </c>
      <c r="B20" s="49" t="s">
        <v>700</v>
      </c>
      <c r="C20" s="60">
        <v>200</v>
      </c>
      <c r="D20" s="58" t="s">
        <v>1</v>
      </c>
      <c r="E20" s="61"/>
      <c r="F20" s="107"/>
      <c r="G20" s="62">
        <f t="shared" si="0"/>
        <v>0</v>
      </c>
      <c r="H20" s="62">
        <f t="shared" si="1"/>
        <v>0</v>
      </c>
      <c r="I20" s="62">
        <f t="shared" si="2"/>
        <v>0</v>
      </c>
      <c r="J20" s="81"/>
    </row>
    <row r="21" spans="1:10" s="7" customFormat="1" ht="30" customHeight="1">
      <c r="A21" s="58">
        <v>14</v>
      </c>
      <c r="B21" s="49" t="s">
        <v>704</v>
      </c>
      <c r="C21" s="60">
        <v>10</v>
      </c>
      <c r="D21" s="58" t="s">
        <v>1</v>
      </c>
      <c r="E21" s="61"/>
      <c r="F21" s="107"/>
      <c r="G21" s="62">
        <f t="shared" si="0"/>
        <v>0</v>
      </c>
      <c r="H21" s="62">
        <f t="shared" si="1"/>
        <v>0</v>
      </c>
      <c r="I21" s="62">
        <f t="shared" si="2"/>
        <v>0</v>
      </c>
      <c r="J21" s="81"/>
    </row>
    <row r="22" spans="1:10" s="7" customFormat="1" ht="18.75" customHeight="1">
      <c r="A22" s="58">
        <v>15</v>
      </c>
      <c r="B22" s="49" t="s">
        <v>124</v>
      </c>
      <c r="C22" s="60">
        <v>150</v>
      </c>
      <c r="D22" s="58" t="s">
        <v>1</v>
      </c>
      <c r="E22" s="61"/>
      <c r="F22" s="107"/>
      <c r="G22" s="62">
        <f t="shared" si="0"/>
        <v>0</v>
      </c>
      <c r="H22" s="62">
        <f t="shared" si="1"/>
        <v>0</v>
      </c>
      <c r="I22" s="62">
        <f t="shared" si="2"/>
        <v>0</v>
      </c>
      <c r="J22" s="81"/>
    </row>
    <row r="23" spans="1:10" s="7" customFormat="1" ht="18.75" customHeight="1">
      <c r="A23" s="58">
        <v>16</v>
      </c>
      <c r="B23" s="38" t="s">
        <v>277</v>
      </c>
      <c r="C23" s="60">
        <v>60</v>
      </c>
      <c r="D23" s="58" t="s">
        <v>1</v>
      </c>
      <c r="E23" s="61"/>
      <c r="F23" s="107"/>
      <c r="G23" s="62">
        <f t="shared" si="0"/>
        <v>0</v>
      </c>
      <c r="H23" s="62">
        <f t="shared" si="1"/>
        <v>0</v>
      </c>
      <c r="I23" s="62">
        <f t="shared" si="2"/>
        <v>0</v>
      </c>
      <c r="J23" s="81"/>
    </row>
    <row r="24" spans="1:10" s="7" customFormat="1" ht="18.75" customHeight="1">
      <c r="A24" s="58">
        <v>17</v>
      </c>
      <c r="B24" s="38" t="s">
        <v>278</v>
      </c>
      <c r="C24" s="60">
        <v>100</v>
      </c>
      <c r="D24" s="58" t="s">
        <v>1</v>
      </c>
      <c r="E24" s="61"/>
      <c r="F24" s="107"/>
      <c r="G24" s="62">
        <f t="shared" si="0"/>
        <v>0</v>
      </c>
      <c r="H24" s="62">
        <f t="shared" si="1"/>
        <v>0</v>
      </c>
      <c r="I24" s="62">
        <f t="shared" si="2"/>
        <v>0</v>
      </c>
      <c r="J24" s="81"/>
    </row>
    <row r="25" spans="1:10" s="7" customFormat="1" ht="18.75" customHeight="1">
      <c r="A25" s="58">
        <v>18</v>
      </c>
      <c r="B25" s="49" t="s">
        <v>23</v>
      </c>
      <c r="C25" s="60">
        <v>550</v>
      </c>
      <c r="D25" s="58" t="s">
        <v>1</v>
      </c>
      <c r="E25" s="61"/>
      <c r="F25" s="107"/>
      <c r="G25" s="62">
        <f t="shared" si="0"/>
        <v>0</v>
      </c>
      <c r="H25" s="62">
        <f t="shared" si="1"/>
        <v>0</v>
      </c>
      <c r="I25" s="62">
        <f t="shared" si="2"/>
        <v>0</v>
      </c>
      <c r="J25" s="81"/>
    </row>
    <row r="26" spans="1:10" s="7" customFormat="1" ht="30" customHeight="1">
      <c r="A26" s="58">
        <v>19</v>
      </c>
      <c r="B26" s="49" t="s">
        <v>90</v>
      </c>
      <c r="C26" s="60">
        <v>800</v>
      </c>
      <c r="D26" s="58" t="s">
        <v>1</v>
      </c>
      <c r="E26" s="61"/>
      <c r="F26" s="107"/>
      <c r="G26" s="62">
        <f t="shared" si="0"/>
        <v>0</v>
      </c>
      <c r="H26" s="62">
        <f t="shared" si="1"/>
        <v>0</v>
      </c>
      <c r="I26" s="62">
        <f t="shared" si="2"/>
        <v>0</v>
      </c>
      <c r="J26" s="81"/>
    </row>
    <row r="27" spans="1:10" s="7" customFormat="1" ht="30" customHeight="1">
      <c r="A27" s="58">
        <v>20</v>
      </c>
      <c r="B27" s="49" t="s">
        <v>697</v>
      </c>
      <c r="C27" s="60">
        <v>30</v>
      </c>
      <c r="D27" s="58" t="s">
        <v>1</v>
      </c>
      <c r="E27" s="61"/>
      <c r="F27" s="107"/>
      <c r="G27" s="62">
        <f t="shared" si="0"/>
        <v>0</v>
      </c>
      <c r="H27" s="62">
        <f t="shared" si="1"/>
        <v>0</v>
      </c>
      <c r="I27" s="62">
        <f t="shared" si="2"/>
        <v>0</v>
      </c>
      <c r="J27" s="81"/>
    </row>
    <row r="28" spans="1:10" s="7" customFormat="1" ht="30" customHeight="1">
      <c r="A28" s="58">
        <v>21</v>
      </c>
      <c r="B28" s="49" t="s">
        <v>701</v>
      </c>
      <c r="C28" s="60">
        <v>10</v>
      </c>
      <c r="D28" s="58" t="s">
        <v>1</v>
      </c>
      <c r="E28" s="61"/>
      <c r="F28" s="107"/>
      <c r="G28" s="62">
        <f t="shared" si="0"/>
        <v>0</v>
      </c>
      <c r="H28" s="62">
        <f t="shared" si="1"/>
        <v>0</v>
      </c>
      <c r="I28" s="62">
        <f t="shared" si="2"/>
        <v>0</v>
      </c>
      <c r="J28" s="81"/>
    </row>
    <row r="29" spans="1:10" s="7" customFormat="1" ht="30" customHeight="1">
      <c r="A29" s="58">
        <v>22</v>
      </c>
      <c r="B29" s="49" t="s">
        <v>696</v>
      </c>
      <c r="C29" s="60">
        <v>200</v>
      </c>
      <c r="D29" s="58" t="s">
        <v>1</v>
      </c>
      <c r="E29" s="61"/>
      <c r="F29" s="107"/>
      <c r="G29" s="62">
        <f t="shared" si="0"/>
        <v>0</v>
      </c>
      <c r="H29" s="62">
        <f t="shared" si="1"/>
        <v>0</v>
      </c>
      <c r="I29" s="62">
        <f t="shared" si="2"/>
        <v>0</v>
      </c>
      <c r="J29" s="81"/>
    </row>
    <row r="30" spans="1:10" s="7" customFormat="1" ht="30" customHeight="1">
      <c r="A30" s="58">
        <v>23</v>
      </c>
      <c r="B30" s="49" t="s">
        <v>309</v>
      </c>
      <c r="C30" s="60">
        <v>50</v>
      </c>
      <c r="D30" s="58" t="s">
        <v>1</v>
      </c>
      <c r="E30" s="61"/>
      <c r="F30" s="107"/>
      <c r="G30" s="62">
        <f t="shared" si="0"/>
        <v>0</v>
      </c>
      <c r="H30" s="62">
        <f t="shared" si="1"/>
        <v>0</v>
      </c>
      <c r="I30" s="62">
        <f t="shared" si="2"/>
        <v>0</v>
      </c>
      <c r="J30" s="81"/>
    </row>
    <row r="31" spans="1:10" s="7" customFormat="1" ht="30" customHeight="1">
      <c r="A31" s="58">
        <v>24</v>
      </c>
      <c r="B31" s="38" t="s">
        <v>272</v>
      </c>
      <c r="C31" s="60">
        <v>200</v>
      </c>
      <c r="D31" s="58" t="s">
        <v>1</v>
      </c>
      <c r="E31" s="61"/>
      <c r="F31" s="107"/>
      <c r="G31" s="62">
        <f t="shared" si="0"/>
        <v>0</v>
      </c>
      <c r="H31" s="62">
        <f t="shared" si="1"/>
        <v>0</v>
      </c>
      <c r="I31" s="62">
        <f t="shared" si="2"/>
        <v>0</v>
      </c>
      <c r="J31" s="81"/>
    </row>
    <row r="32" spans="1:10" s="7" customFormat="1" ht="18.75" customHeight="1">
      <c r="A32" s="58">
        <v>25</v>
      </c>
      <c r="B32" s="38" t="s">
        <v>273</v>
      </c>
      <c r="C32" s="60">
        <v>600</v>
      </c>
      <c r="D32" s="58" t="s">
        <v>1</v>
      </c>
      <c r="E32" s="61"/>
      <c r="F32" s="107"/>
      <c r="G32" s="62">
        <f t="shared" si="0"/>
        <v>0</v>
      </c>
      <c r="H32" s="62">
        <f t="shared" si="1"/>
        <v>0</v>
      </c>
      <c r="I32" s="62">
        <f t="shared" si="2"/>
        <v>0</v>
      </c>
      <c r="J32" s="81"/>
    </row>
    <row r="33" spans="1:10" s="7" customFormat="1" ht="30" customHeight="1">
      <c r="A33" s="58">
        <v>26</v>
      </c>
      <c r="B33" s="38" t="s">
        <v>274</v>
      </c>
      <c r="C33" s="60">
        <v>300</v>
      </c>
      <c r="D33" s="58" t="s">
        <v>1</v>
      </c>
      <c r="E33" s="61"/>
      <c r="F33" s="107"/>
      <c r="G33" s="62">
        <f t="shared" si="0"/>
        <v>0</v>
      </c>
      <c r="H33" s="62">
        <f t="shared" si="1"/>
        <v>0</v>
      </c>
      <c r="I33" s="62">
        <f t="shared" si="2"/>
        <v>0</v>
      </c>
      <c r="J33" s="81"/>
    </row>
    <row r="34" spans="1:10" s="7" customFormat="1" ht="24.75" customHeight="1">
      <c r="A34" s="58">
        <v>27</v>
      </c>
      <c r="B34" s="38" t="s">
        <v>878</v>
      </c>
      <c r="C34" s="60">
        <v>80</v>
      </c>
      <c r="D34" s="58" t="s">
        <v>1</v>
      </c>
      <c r="E34" s="61"/>
      <c r="F34" s="107"/>
      <c r="G34" s="62">
        <f t="shared" si="0"/>
        <v>0</v>
      </c>
      <c r="H34" s="62">
        <f t="shared" si="1"/>
        <v>0</v>
      </c>
      <c r="I34" s="62">
        <f t="shared" si="2"/>
        <v>0</v>
      </c>
      <c r="J34" s="81"/>
    </row>
    <row r="35" spans="1:10" s="7" customFormat="1" ht="18.75" customHeight="1">
      <c r="A35" s="58">
        <v>28</v>
      </c>
      <c r="B35" s="49" t="s">
        <v>449</v>
      </c>
      <c r="C35" s="60">
        <v>50</v>
      </c>
      <c r="D35" s="58" t="s">
        <v>1</v>
      </c>
      <c r="E35" s="61"/>
      <c r="F35" s="107"/>
      <c r="G35" s="62">
        <f t="shared" si="0"/>
        <v>0</v>
      </c>
      <c r="H35" s="62">
        <f t="shared" si="1"/>
        <v>0</v>
      </c>
      <c r="I35" s="62">
        <f t="shared" si="2"/>
        <v>0</v>
      </c>
      <c r="J35" s="81"/>
    </row>
    <row r="36" spans="1:10" s="7" customFormat="1" ht="18.75" customHeight="1">
      <c r="A36" s="58">
        <v>29</v>
      </c>
      <c r="B36" s="49" t="s">
        <v>698</v>
      </c>
      <c r="C36" s="60">
        <v>30</v>
      </c>
      <c r="D36" s="58" t="s">
        <v>1</v>
      </c>
      <c r="E36" s="61"/>
      <c r="F36" s="107"/>
      <c r="G36" s="62">
        <f t="shared" si="0"/>
        <v>0</v>
      </c>
      <c r="H36" s="62">
        <f t="shared" si="1"/>
        <v>0</v>
      </c>
      <c r="I36" s="62">
        <f t="shared" si="2"/>
        <v>0</v>
      </c>
      <c r="J36" s="81"/>
    </row>
    <row r="37" spans="1:10" s="7" customFormat="1" ht="18.75" customHeight="1">
      <c r="A37" s="58">
        <v>30</v>
      </c>
      <c r="B37" s="38" t="s">
        <v>275</v>
      </c>
      <c r="C37" s="60">
        <v>100</v>
      </c>
      <c r="D37" s="58" t="s">
        <v>1</v>
      </c>
      <c r="E37" s="61"/>
      <c r="F37" s="107"/>
      <c r="G37" s="62">
        <f t="shared" si="0"/>
        <v>0</v>
      </c>
      <c r="H37" s="62">
        <f t="shared" si="1"/>
        <v>0</v>
      </c>
      <c r="I37" s="62">
        <f t="shared" si="2"/>
        <v>0</v>
      </c>
      <c r="J37" s="81"/>
    </row>
    <row r="38" spans="1:10" s="7" customFormat="1" ht="20.100000000000001" customHeight="1">
      <c r="A38" s="59"/>
      <c r="B38" s="39" t="s">
        <v>480</v>
      </c>
      <c r="C38" s="63" t="s">
        <v>6</v>
      </c>
      <c r="D38" s="63" t="s">
        <v>6</v>
      </c>
      <c r="E38" s="63" t="s">
        <v>6</v>
      </c>
      <c r="F38" s="57" t="s">
        <v>6</v>
      </c>
      <c r="G38" s="40">
        <f>SUM(G8:G37)</f>
        <v>0</v>
      </c>
      <c r="H38" s="40">
        <f>SUM(H8:H37)</f>
        <v>0</v>
      </c>
      <c r="I38" s="40">
        <f>SUM(I8:I37)</f>
        <v>0</v>
      </c>
      <c r="J38" s="41">
        <f>SUM(J8:J37)</f>
        <v>0</v>
      </c>
    </row>
    <row r="39" spans="1:10" s="7" customFormat="1" ht="15" customHeight="1">
      <c r="A39" s="151" t="s">
        <v>481</v>
      </c>
      <c r="B39" s="151"/>
      <c r="C39" s="151"/>
      <c r="D39" s="151"/>
      <c r="E39" s="151"/>
      <c r="F39" s="151"/>
      <c r="G39" s="151"/>
      <c r="H39" s="151"/>
      <c r="I39" s="151"/>
      <c r="J39" s="151"/>
    </row>
    <row r="40" spans="1:10" s="7" customFormat="1" ht="30" customHeight="1">
      <c r="A40" s="58">
        <v>1</v>
      </c>
      <c r="B40" s="49" t="s">
        <v>116</v>
      </c>
      <c r="C40" s="60">
        <v>50</v>
      </c>
      <c r="D40" s="58" t="s">
        <v>1</v>
      </c>
      <c r="E40" s="61"/>
      <c r="F40" s="107"/>
      <c r="G40" s="62">
        <f>C40*ROUND(F40,4)</f>
        <v>0</v>
      </c>
      <c r="H40" s="62">
        <f>G40*0.095</f>
        <v>0</v>
      </c>
      <c r="I40" s="62">
        <f>G40+H40</f>
        <v>0</v>
      </c>
      <c r="J40" s="81"/>
    </row>
    <row r="41" spans="1:10" s="7" customFormat="1" ht="30" customHeight="1">
      <c r="A41" s="58">
        <v>2</v>
      </c>
      <c r="B41" s="49" t="s">
        <v>812</v>
      </c>
      <c r="C41" s="60">
        <v>50</v>
      </c>
      <c r="D41" s="58" t="s">
        <v>1</v>
      </c>
      <c r="E41" s="61"/>
      <c r="F41" s="107"/>
      <c r="G41" s="62">
        <f t="shared" ref="G41:G42" si="3">C41*ROUND(F41,4)</f>
        <v>0</v>
      </c>
      <c r="H41" s="62">
        <f t="shared" ref="H41:H43" si="4">G41*0.095</f>
        <v>0</v>
      </c>
      <c r="I41" s="62">
        <f t="shared" ref="I41:I43" si="5">G41+H41</f>
        <v>0</v>
      </c>
      <c r="J41" s="81"/>
    </row>
    <row r="42" spans="1:10" s="7" customFormat="1" ht="30" customHeight="1">
      <c r="A42" s="58">
        <v>3</v>
      </c>
      <c r="B42" s="75" t="s">
        <v>811</v>
      </c>
      <c r="C42" s="60">
        <v>50</v>
      </c>
      <c r="D42" s="58" t="s">
        <v>1</v>
      </c>
      <c r="E42" s="61"/>
      <c r="F42" s="107"/>
      <c r="G42" s="62">
        <f t="shared" si="3"/>
        <v>0</v>
      </c>
      <c r="H42" s="62">
        <f t="shared" si="4"/>
        <v>0</v>
      </c>
      <c r="I42" s="62">
        <f t="shared" si="5"/>
        <v>0</v>
      </c>
      <c r="J42" s="81"/>
    </row>
    <row r="43" spans="1:10" s="7" customFormat="1" ht="30" customHeight="1">
      <c r="A43" s="58">
        <v>4</v>
      </c>
      <c r="B43" s="49" t="s">
        <v>131</v>
      </c>
      <c r="C43" s="60">
        <v>20</v>
      </c>
      <c r="D43" s="58" t="s">
        <v>1</v>
      </c>
      <c r="E43" s="61"/>
      <c r="F43" s="107"/>
      <c r="G43" s="62">
        <f t="shared" ref="G43:G46" si="6">C43*ROUND(F43,4)</f>
        <v>0</v>
      </c>
      <c r="H43" s="62">
        <f t="shared" si="4"/>
        <v>0</v>
      </c>
      <c r="I43" s="62">
        <f t="shared" si="5"/>
        <v>0</v>
      </c>
      <c r="J43" s="81"/>
    </row>
    <row r="44" spans="1:10" s="7" customFormat="1" ht="30" customHeight="1">
      <c r="A44" s="58">
        <v>5</v>
      </c>
      <c r="B44" s="59" t="s">
        <v>808</v>
      </c>
      <c r="C44" s="60">
        <v>50</v>
      </c>
      <c r="D44" s="58" t="s">
        <v>1</v>
      </c>
      <c r="E44" s="61"/>
      <c r="F44" s="107"/>
      <c r="G44" s="62">
        <f t="shared" si="6"/>
        <v>0</v>
      </c>
      <c r="H44" s="62">
        <f t="shared" ref="H44:H47" si="7">G44*0.095</f>
        <v>0</v>
      </c>
      <c r="I44" s="62">
        <f t="shared" ref="I44:I46" si="8">G44+H44</f>
        <v>0</v>
      </c>
      <c r="J44" s="81"/>
    </row>
    <row r="45" spans="1:10" s="7" customFormat="1" ht="30" customHeight="1">
      <c r="A45" s="58">
        <v>6</v>
      </c>
      <c r="B45" s="59" t="s">
        <v>809</v>
      </c>
      <c r="C45" s="60">
        <v>150</v>
      </c>
      <c r="D45" s="58" t="s">
        <v>1</v>
      </c>
      <c r="E45" s="61"/>
      <c r="F45" s="107"/>
      <c r="G45" s="62">
        <f t="shared" si="6"/>
        <v>0</v>
      </c>
      <c r="H45" s="62">
        <f t="shared" si="7"/>
        <v>0</v>
      </c>
      <c r="I45" s="62">
        <f t="shared" si="8"/>
        <v>0</v>
      </c>
      <c r="J45" s="81"/>
    </row>
    <row r="46" spans="1:10" s="7" customFormat="1" ht="30" customHeight="1">
      <c r="A46" s="58">
        <v>7</v>
      </c>
      <c r="B46" s="59" t="s">
        <v>810</v>
      </c>
      <c r="C46" s="58">
        <v>12</v>
      </c>
      <c r="D46" s="58" t="s">
        <v>1</v>
      </c>
      <c r="E46" s="61"/>
      <c r="F46" s="107"/>
      <c r="G46" s="62">
        <f t="shared" si="6"/>
        <v>0</v>
      </c>
      <c r="H46" s="62">
        <f t="shared" si="7"/>
        <v>0</v>
      </c>
      <c r="I46" s="62">
        <f t="shared" si="8"/>
        <v>0</v>
      </c>
      <c r="J46" s="81"/>
    </row>
    <row r="47" spans="1:10" s="7" customFormat="1" ht="20.25" customHeight="1">
      <c r="A47" s="58">
        <v>8</v>
      </c>
      <c r="B47" s="49" t="s">
        <v>643</v>
      </c>
      <c r="C47" s="60">
        <v>15</v>
      </c>
      <c r="D47" s="58" t="s">
        <v>1</v>
      </c>
      <c r="E47" s="61"/>
      <c r="F47" s="107"/>
      <c r="G47" s="62">
        <f t="shared" ref="G47:G78" si="9">C47*ROUND(F47,4)</f>
        <v>0</v>
      </c>
      <c r="H47" s="62">
        <f t="shared" si="7"/>
        <v>0</v>
      </c>
      <c r="I47" s="62">
        <f t="shared" ref="I47:I78" si="10">G47+H47</f>
        <v>0</v>
      </c>
      <c r="J47" s="81"/>
    </row>
    <row r="48" spans="1:10" s="7" customFormat="1" ht="30" customHeight="1">
      <c r="A48" s="58">
        <v>9</v>
      </c>
      <c r="B48" s="49" t="s">
        <v>117</v>
      </c>
      <c r="C48" s="60">
        <v>340</v>
      </c>
      <c r="D48" s="58" t="s">
        <v>1</v>
      </c>
      <c r="E48" s="61"/>
      <c r="F48" s="107"/>
      <c r="G48" s="62">
        <f t="shared" si="9"/>
        <v>0</v>
      </c>
      <c r="H48" s="62">
        <f t="shared" ref="H48:H78" si="11">G48*0.095</f>
        <v>0</v>
      </c>
      <c r="I48" s="62">
        <f t="shared" si="10"/>
        <v>0</v>
      </c>
      <c r="J48" s="81"/>
    </row>
    <row r="49" spans="1:10" s="7" customFormat="1" ht="30" customHeight="1">
      <c r="A49" s="58">
        <v>10</v>
      </c>
      <c r="B49" s="49" t="s">
        <v>118</v>
      </c>
      <c r="C49" s="60">
        <v>180</v>
      </c>
      <c r="D49" s="58" t="s">
        <v>1</v>
      </c>
      <c r="E49" s="61"/>
      <c r="F49" s="107"/>
      <c r="G49" s="62">
        <f t="shared" si="9"/>
        <v>0</v>
      </c>
      <c r="H49" s="62">
        <f t="shared" si="11"/>
        <v>0</v>
      </c>
      <c r="I49" s="62">
        <f t="shared" si="10"/>
        <v>0</v>
      </c>
      <c r="J49" s="81"/>
    </row>
    <row r="50" spans="1:10" s="7" customFormat="1" ht="30" customHeight="1">
      <c r="A50" s="58">
        <v>11</v>
      </c>
      <c r="B50" s="49" t="s">
        <v>381</v>
      </c>
      <c r="C50" s="60">
        <v>210</v>
      </c>
      <c r="D50" s="58" t="s">
        <v>1</v>
      </c>
      <c r="E50" s="61"/>
      <c r="F50" s="107"/>
      <c r="G50" s="62">
        <f t="shared" si="9"/>
        <v>0</v>
      </c>
      <c r="H50" s="62">
        <f t="shared" si="11"/>
        <v>0</v>
      </c>
      <c r="I50" s="62">
        <f t="shared" si="10"/>
        <v>0</v>
      </c>
      <c r="J50" s="81"/>
    </row>
    <row r="51" spans="1:10" s="7" customFormat="1" ht="32.25" customHeight="1">
      <c r="A51" s="58">
        <v>12</v>
      </c>
      <c r="B51" s="49" t="s">
        <v>119</v>
      </c>
      <c r="C51" s="60">
        <v>100</v>
      </c>
      <c r="D51" s="58" t="s">
        <v>1</v>
      </c>
      <c r="E51" s="61"/>
      <c r="F51" s="107"/>
      <c r="G51" s="62">
        <f t="shared" si="9"/>
        <v>0</v>
      </c>
      <c r="H51" s="62">
        <f t="shared" si="11"/>
        <v>0</v>
      </c>
      <c r="I51" s="62">
        <f t="shared" si="10"/>
        <v>0</v>
      </c>
      <c r="J51" s="81"/>
    </row>
    <row r="52" spans="1:10" s="7" customFormat="1" ht="30" customHeight="1">
      <c r="A52" s="58">
        <v>13</v>
      </c>
      <c r="B52" s="49" t="s">
        <v>120</v>
      </c>
      <c r="C52" s="60">
        <v>150</v>
      </c>
      <c r="D52" s="58" t="s">
        <v>1</v>
      </c>
      <c r="E52" s="61"/>
      <c r="F52" s="107"/>
      <c r="G52" s="62">
        <f t="shared" si="9"/>
        <v>0</v>
      </c>
      <c r="H52" s="62">
        <f t="shared" si="11"/>
        <v>0</v>
      </c>
      <c r="I52" s="62">
        <f t="shared" si="10"/>
        <v>0</v>
      </c>
      <c r="J52" s="81"/>
    </row>
    <row r="53" spans="1:10" s="7" customFormat="1" ht="19.5" customHeight="1">
      <c r="A53" s="58">
        <v>14</v>
      </c>
      <c r="B53" s="38" t="s">
        <v>920</v>
      </c>
      <c r="C53" s="60">
        <v>5</v>
      </c>
      <c r="D53" s="58" t="s">
        <v>1</v>
      </c>
      <c r="E53" s="61"/>
      <c r="F53" s="107"/>
      <c r="G53" s="62">
        <f t="shared" si="9"/>
        <v>0</v>
      </c>
      <c r="H53" s="62">
        <f t="shared" si="11"/>
        <v>0</v>
      </c>
      <c r="I53" s="62">
        <f t="shared" si="10"/>
        <v>0</v>
      </c>
      <c r="J53" s="81"/>
    </row>
    <row r="54" spans="1:10" s="7" customFormat="1" ht="19.5" customHeight="1">
      <c r="A54" s="58">
        <v>15</v>
      </c>
      <c r="B54" s="38" t="s">
        <v>556</v>
      </c>
      <c r="C54" s="60">
        <v>35</v>
      </c>
      <c r="D54" s="58" t="s">
        <v>1</v>
      </c>
      <c r="E54" s="61"/>
      <c r="F54" s="107"/>
      <c r="G54" s="62">
        <f t="shared" si="9"/>
        <v>0</v>
      </c>
      <c r="H54" s="62">
        <f t="shared" si="11"/>
        <v>0</v>
      </c>
      <c r="I54" s="62">
        <f t="shared" si="10"/>
        <v>0</v>
      </c>
      <c r="J54" s="81"/>
    </row>
    <row r="55" spans="1:10" s="7" customFormat="1" ht="27.75" customHeight="1">
      <c r="A55" s="58">
        <v>16</v>
      </c>
      <c r="B55" s="38" t="s">
        <v>557</v>
      </c>
      <c r="C55" s="60">
        <v>10</v>
      </c>
      <c r="D55" s="58" t="s">
        <v>1</v>
      </c>
      <c r="E55" s="61"/>
      <c r="F55" s="107"/>
      <c r="G55" s="62">
        <f t="shared" si="9"/>
        <v>0</v>
      </c>
      <c r="H55" s="62">
        <f t="shared" si="11"/>
        <v>0</v>
      </c>
      <c r="I55" s="62">
        <f t="shared" si="10"/>
        <v>0</v>
      </c>
      <c r="J55" s="81"/>
    </row>
    <row r="56" spans="1:10" s="7" customFormat="1" ht="19.5" customHeight="1">
      <c r="A56" s="58">
        <v>17</v>
      </c>
      <c r="B56" s="38" t="s">
        <v>897</v>
      </c>
      <c r="C56" s="60">
        <v>10</v>
      </c>
      <c r="D56" s="58" t="s">
        <v>1</v>
      </c>
      <c r="E56" s="61"/>
      <c r="F56" s="107"/>
      <c r="G56" s="62">
        <f t="shared" si="9"/>
        <v>0</v>
      </c>
      <c r="H56" s="62">
        <f t="shared" si="11"/>
        <v>0</v>
      </c>
      <c r="I56" s="62">
        <f t="shared" si="10"/>
        <v>0</v>
      </c>
      <c r="J56" s="81"/>
    </row>
    <row r="57" spans="1:10" s="7" customFormat="1" ht="30" customHeight="1">
      <c r="A57" s="58">
        <v>18</v>
      </c>
      <c r="B57" s="66" t="s">
        <v>132</v>
      </c>
      <c r="C57" s="60">
        <v>50</v>
      </c>
      <c r="D57" s="58" t="s">
        <v>1</v>
      </c>
      <c r="E57" s="61"/>
      <c r="F57" s="107"/>
      <c r="G57" s="62">
        <f t="shared" si="9"/>
        <v>0</v>
      </c>
      <c r="H57" s="62">
        <f t="shared" si="11"/>
        <v>0</v>
      </c>
      <c r="I57" s="62">
        <f t="shared" si="10"/>
        <v>0</v>
      </c>
      <c r="J57" s="81"/>
    </row>
    <row r="58" spans="1:10" s="7" customFormat="1" ht="30" customHeight="1">
      <c r="A58" s="58">
        <v>19</v>
      </c>
      <c r="B58" s="50" t="s">
        <v>548</v>
      </c>
      <c r="C58" s="60">
        <v>1000</v>
      </c>
      <c r="D58" s="58" t="s">
        <v>1</v>
      </c>
      <c r="E58" s="61"/>
      <c r="F58" s="107"/>
      <c r="G58" s="62">
        <f t="shared" si="9"/>
        <v>0</v>
      </c>
      <c r="H58" s="62">
        <f t="shared" si="11"/>
        <v>0</v>
      </c>
      <c r="I58" s="62">
        <f t="shared" si="10"/>
        <v>0</v>
      </c>
      <c r="J58" s="81"/>
    </row>
    <row r="59" spans="1:10" s="7" customFormat="1" ht="30" customHeight="1">
      <c r="A59" s="58">
        <v>20</v>
      </c>
      <c r="B59" s="50" t="s">
        <v>310</v>
      </c>
      <c r="C59" s="60">
        <v>950</v>
      </c>
      <c r="D59" s="58" t="s">
        <v>1</v>
      </c>
      <c r="E59" s="61"/>
      <c r="F59" s="107"/>
      <c r="G59" s="62">
        <f t="shared" si="9"/>
        <v>0</v>
      </c>
      <c r="H59" s="62">
        <f t="shared" si="11"/>
        <v>0</v>
      </c>
      <c r="I59" s="62">
        <f t="shared" si="10"/>
        <v>0</v>
      </c>
      <c r="J59" s="81"/>
    </row>
    <row r="60" spans="1:10" s="7" customFormat="1" ht="30" customHeight="1">
      <c r="A60" s="58">
        <v>21</v>
      </c>
      <c r="B60" s="66" t="s">
        <v>276</v>
      </c>
      <c r="C60" s="60">
        <v>200</v>
      </c>
      <c r="D60" s="58" t="s">
        <v>1</v>
      </c>
      <c r="E60" s="61"/>
      <c r="F60" s="107"/>
      <c r="G60" s="62">
        <f t="shared" si="9"/>
        <v>0</v>
      </c>
      <c r="H60" s="62">
        <f t="shared" si="11"/>
        <v>0</v>
      </c>
      <c r="I60" s="62">
        <f t="shared" si="10"/>
        <v>0</v>
      </c>
      <c r="J60" s="81"/>
    </row>
    <row r="61" spans="1:10" s="7" customFormat="1" ht="21" customHeight="1">
      <c r="A61" s="58">
        <v>22</v>
      </c>
      <c r="B61" s="38" t="s">
        <v>382</v>
      </c>
      <c r="C61" s="60">
        <v>150</v>
      </c>
      <c r="D61" s="58" t="s">
        <v>1</v>
      </c>
      <c r="E61" s="61"/>
      <c r="F61" s="107"/>
      <c r="G61" s="62">
        <f t="shared" si="9"/>
        <v>0</v>
      </c>
      <c r="H61" s="62">
        <f t="shared" si="11"/>
        <v>0</v>
      </c>
      <c r="I61" s="62">
        <f t="shared" si="10"/>
        <v>0</v>
      </c>
      <c r="J61" s="81"/>
    </row>
    <row r="62" spans="1:10" s="7" customFormat="1" ht="42.75" customHeight="1">
      <c r="A62" s="58">
        <v>23</v>
      </c>
      <c r="B62" s="49" t="s">
        <v>898</v>
      </c>
      <c r="C62" s="60">
        <v>100</v>
      </c>
      <c r="D62" s="58" t="s">
        <v>1</v>
      </c>
      <c r="E62" s="61"/>
      <c r="F62" s="107"/>
      <c r="G62" s="62">
        <f t="shared" si="9"/>
        <v>0</v>
      </c>
      <c r="H62" s="62">
        <f t="shared" si="11"/>
        <v>0</v>
      </c>
      <c r="I62" s="62">
        <f t="shared" si="10"/>
        <v>0</v>
      </c>
      <c r="J62" s="81"/>
    </row>
    <row r="63" spans="1:10" s="7" customFormat="1" ht="42.75" customHeight="1">
      <c r="A63" s="58">
        <v>24</v>
      </c>
      <c r="B63" s="49" t="s">
        <v>899</v>
      </c>
      <c r="C63" s="60">
        <v>3100</v>
      </c>
      <c r="D63" s="58" t="s">
        <v>1</v>
      </c>
      <c r="E63" s="61"/>
      <c r="F63" s="107"/>
      <c r="G63" s="62">
        <f t="shared" si="9"/>
        <v>0</v>
      </c>
      <c r="H63" s="62">
        <f t="shared" si="11"/>
        <v>0</v>
      </c>
      <c r="I63" s="62">
        <f t="shared" si="10"/>
        <v>0</v>
      </c>
      <c r="J63" s="81"/>
    </row>
    <row r="64" spans="1:10" s="7" customFormat="1" ht="44.25" customHeight="1">
      <c r="A64" s="58">
        <v>25</v>
      </c>
      <c r="B64" s="49" t="s">
        <v>143</v>
      </c>
      <c r="C64" s="60">
        <v>150</v>
      </c>
      <c r="D64" s="58" t="s">
        <v>1</v>
      </c>
      <c r="E64" s="61"/>
      <c r="F64" s="107"/>
      <c r="G64" s="62">
        <f t="shared" si="9"/>
        <v>0</v>
      </c>
      <c r="H64" s="62">
        <f t="shared" si="11"/>
        <v>0</v>
      </c>
      <c r="I64" s="62">
        <f t="shared" si="10"/>
        <v>0</v>
      </c>
      <c r="J64" s="81"/>
    </row>
    <row r="65" spans="1:10" s="7" customFormat="1" ht="29.25" customHeight="1">
      <c r="A65" s="58">
        <v>26</v>
      </c>
      <c r="B65" s="49" t="s">
        <v>144</v>
      </c>
      <c r="C65" s="60">
        <v>160</v>
      </c>
      <c r="D65" s="58" t="s">
        <v>1</v>
      </c>
      <c r="E65" s="61"/>
      <c r="F65" s="107"/>
      <c r="G65" s="62">
        <f t="shared" si="9"/>
        <v>0</v>
      </c>
      <c r="H65" s="62">
        <f t="shared" si="11"/>
        <v>0</v>
      </c>
      <c r="I65" s="62">
        <f t="shared" si="10"/>
        <v>0</v>
      </c>
      <c r="J65" s="81"/>
    </row>
    <row r="66" spans="1:10" s="7" customFormat="1" ht="39.75" customHeight="1">
      <c r="A66" s="58">
        <v>27</v>
      </c>
      <c r="B66" s="49" t="s">
        <v>900</v>
      </c>
      <c r="C66" s="60">
        <v>50</v>
      </c>
      <c r="D66" s="58" t="s">
        <v>1</v>
      </c>
      <c r="E66" s="61"/>
      <c r="F66" s="107"/>
      <c r="G66" s="62">
        <f t="shared" si="9"/>
        <v>0</v>
      </c>
      <c r="H66" s="62">
        <f t="shared" si="11"/>
        <v>0</v>
      </c>
      <c r="I66" s="62">
        <f t="shared" si="10"/>
        <v>0</v>
      </c>
      <c r="J66" s="81"/>
    </row>
    <row r="67" spans="1:10" s="7" customFormat="1" ht="32.25" customHeight="1">
      <c r="A67" s="58">
        <v>28</v>
      </c>
      <c r="B67" s="49" t="s">
        <v>312</v>
      </c>
      <c r="C67" s="60">
        <v>50</v>
      </c>
      <c r="D67" s="58" t="s">
        <v>1</v>
      </c>
      <c r="E67" s="61"/>
      <c r="F67" s="107"/>
      <c r="G67" s="62">
        <f t="shared" si="9"/>
        <v>0</v>
      </c>
      <c r="H67" s="62">
        <f t="shared" si="11"/>
        <v>0</v>
      </c>
      <c r="I67" s="62">
        <f t="shared" si="10"/>
        <v>0</v>
      </c>
      <c r="J67" s="81"/>
    </row>
    <row r="68" spans="1:10" s="7" customFormat="1" ht="42.75" customHeight="1">
      <c r="A68" s="58">
        <v>29</v>
      </c>
      <c r="B68" s="49" t="s">
        <v>311</v>
      </c>
      <c r="C68" s="60">
        <v>130</v>
      </c>
      <c r="D68" s="58" t="s">
        <v>1</v>
      </c>
      <c r="E68" s="61"/>
      <c r="F68" s="107"/>
      <c r="G68" s="62">
        <f t="shared" si="9"/>
        <v>0</v>
      </c>
      <c r="H68" s="62">
        <f t="shared" si="11"/>
        <v>0</v>
      </c>
      <c r="I68" s="62">
        <f t="shared" si="10"/>
        <v>0</v>
      </c>
      <c r="J68" s="81"/>
    </row>
    <row r="69" spans="1:10" s="7" customFormat="1" ht="32.25" customHeight="1">
      <c r="A69" s="58">
        <v>30</v>
      </c>
      <c r="B69" s="50" t="s">
        <v>141</v>
      </c>
      <c r="C69" s="60">
        <v>50</v>
      </c>
      <c r="D69" s="58" t="s">
        <v>1</v>
      </c>
      <c r="E69" s="61"/>
      <c r="F69" s="107"/>
      <c r="G69" s="62">
        <f t="shared" si="9"/>
        <v>0</v>
      </c>
      <c r="H69" s="62">
        <f t="shared" si="11"/>
        <v>0</v>
      </c>
      <c r="I69" s="62">
        <f t="shared" si="10"/>
        <v>0</v>
      </c>
      <c r="J69" s="81"/>
    </row>
    <row r="70" spans="1:10" s="7" customFormat="1" ht="44.25" customHeight="1">
      <c r="A70" s="58">
        <v>31</v>
      </c>
      <c r="B70" s="49" t="s">
        <v>142</v>
      </c>
      <c r="C70" s="60">
        <v>60</v>
      </c>
      <c r="D70" s="58" t="s">
        <v>1</v>
      </c>
      <c r="E70" s="61"/>
      <c r="F70" s="107"/>
      <c r="G70" s="62">
        <f t="shared" si="9"/>
        <v>0</v>
      </c>
      <c r="H70" s="62">
        <f t="shared" si="11"/>
        <v>0</v>
      </c>
      <c r="I70" s="62">
        <f t="shared" si="10"/>
        <v>0</v>
      </c>
      <c r="J70" s="81"/>
    </row>
    <row r="71" spans="1:10" s="7" customFormat="1" ht="51.75" customHeight="1">
      <c r="A71" s="58">
        <v>32</v>
      </c>
      <c r="B71" s="49" t="s">
        <v>313</v>
      </c>
      <c r="C71" s="60">
        <v>50</v>
      </c>
      <c r="D71" s="58" t="s">
        <v>1</v>
      </c>
      <c r="E71" s="61"/>
      <c r="F71" s="107"/>
      <c r="G71" s="62">
        <f t="shared" si="9"/>
        <v>0</v>
      </c>
      <c r="H71" s="62">
        <f t="shared" si="11"/>
        <v>0</v>
      </c>
      <c r="I71" s="62">
        <f t="shared" si="10"/>
        <v>0</v>
      </c>
      <c r="J71" s="81"/>
    </row>
    <row r="72" spans="1:10" s="7" customFormat="1" ht="44.25" customHeight="1">
      <c r="A72" s="58">
        <v>33</v>
      </c>
      <c r="B72" s="49" t="s">
        <v>314</v>
      </c>
      <c r="C72" s="60">
        <v>20</v>
      </c>
      <c r="D72" s="58" t="s">
        <v>1</v>
      </c>
      <c r="E72" s="61"/>
      <c r="F72" s="107"/>
      <c r="G72" s="62">
        <f t="shared" si="9"/>
        <v>0</v>
      </c>
      <c r="H72" s="62">
        <f t="shared" si="11"/>
        <v>0</v>
      </c>
      <c r="I72" s="62">
        <f t="shared" si="10"/>
        <v>0</v>
      </c>
      <c r="J72" s="81"/>
    </row>
    <row r="73" spans="1:10" s="7" customFormat="1" ht="36.75" customHeight="1">
      <c r="A73" s="58">
        <v>34</v>
      </c>
      <c r="B73" s="49" t="s">
        <v>317</v>
      </c>
      <c r="C73" s="60">
        <v>50</v>
      </c>
      <c r="D73" s="58" t="s">
        <v>1</v>
      </c>
      <c r="E73" s="61"/>
      <c r="F73" s="107"/>
      <c r="G73" s="62">
        <f t="shared" si="9"/>
        <v>0</v>
      </c>
      <c r="H73" s="62">
        <f t="shared" si="11"/>
        <v>0</v>
      </c>
      <c r="I73" s="62">
        <f t="shared" si="10"/>
        <v>0</v>
      </c>
      <c r="J73" s="81"/>
    </row>
    <row r="74" spans="1:10" s="7" customFormat="1" ht="42" customHeight="1">
      <c r="A74" s="58">
        <v>35</v>
      </c>
      <c r="B74" s="49" t="s">
        <v>315</v>
      </c>
      <c r="C74" s="60">
        <v>50</v>
      </c>
      <c r="D74" s="58" t="s">
        <v>1</v>
      </c>
      <c r="E74" s="61"/>
      <c r="F74" s="107"/>
      <c r="G74" s="62">
        <f t="shared" si="9"/>
        <v>0</v>
      </c>
      <c r="H74" s="62">
        <f t="shared" si="11"/>
        <v>0</v>
      </c>
      <c r="I74" s="62">
        <f t="shared" si="10"/>
        <v>0</v>
      </c>
      <c r="J74" s="81"/>
    </row>
    <row r="75" spans="1:10" s="7" customFormat="1" ht="35.25" customHeight="1">
      <c r="A75" s="58">
        <v>36</v>
      </c>
      <c r="B75" s="49" t="s">
        <v>316</v>
      </c>
      <c r="C75" s="60">
        <v>20</v>
      </c>
      <c r="D75" s="58" t="s">
        <v>1</v>
      </c>
      <c r="E75" s="61"/>
      <c r="F75" s="107"/>
      <c r="G75" s="62">
        <f t="shared" si="9"/>
        <v>0</v>
      </c>
      <c r="H75" s="62">
        <f t="shared" si="11"/>
        <v>0</v>
      </c>
      <c r="I75" s="62">
        <f t="shared" si="10"/>
        <v>0</v>
      </c>
      <c r="J75" s="81"/>
    </row>
    <row r="76" spans="1:10" s="7" customFormat="1" ht="36" customHeight="1">
      <c r="A76" s="58">
        <v>37</v>
      </c>
      <c r="B76" s="49" t="s">
        <v>203</v>
      </c>
      <c r="C76" s="60">
        <v>20</v>
      </c>
      <c r="D76" s="58" t="s">
        <v>1</v>
      </c>
      <c r="E76" s="61"/>
      <c r="F76" s="107"/>
      <c r="G76" s="62">
        <f t="shared" si="9"/>
        <v>0</v>
      </c>
      <c r="H76" s="62">
        <f t="shared" si="11"/>
        <v>0</v>
      </c>
      <c r="I76" s="62">
        <f t="shared" si="10"/>
        <v>0</v>
      </c>
      <c r="J76" s="81"/>
    </row>
    <row r="77" spans="1:10" s="7" customFormat="1" ht="36" customHeight="1">
      <c r="A77" s="58">
        <v>38</v>
      </c>
      <c r="B77" s="50" t="s">
        <v>718</v>
      </c>
      <c r="C77" s="73">
        <v>50</v>
      </c>
      <c r="D77" s="76" t="s">
        <v>1</v>
      </c>
      <c r="E77" s="61"/>
      <c r="F77" s="107"/>
      <c r="G77" s="62">
        <f t="shared" si="9"/>
        <v>0</v>
      </c>
      <c r="H77" s="62">
        <f t="shared" si="11"/>
        <v>0</v>
      </c>
      <c r="I77" s="62">
        <f t="shared" si="10"/>
        <v>0</v>
      </c>
      <c r="J77" s="87"/>
    </row>
    <row r="78" spans="1:10" s="7" customFormat="1" ht="36" customHeight="1">
      <c r="A78" s="58">
        <v>39</v>
      </c>
      <c r="B78" s="49" t="s">
        <v>555</v>
      </c>
      <c r="C78" s="60">
        <v>200</v>
      </c>
      <c r="D78" s="58" t="s">
        <v>1</v>
      </c>
      <c r="E78" s="61"/>
      <c r="F78" s="107"/>
      <c r="G78" s="62">
        <f t="shared" si="9"/>
        <v>0</v>
      </c>
      <c r="H78" s="62">
        <f t="shared" si="11"/>
        <v>0</v>
      </c>
      <c r="I78" s="62">
        <f t="shared" si="10"/>
        <v>0</v>
      </c>
      <c r="J78" s="81"/>
    </row>
    <row r="79" spans="1:10" s="7" customFormat="1" ht="18" customHeight="1">
      <c r="A79" s="59"/>
      <c r="B79" s="39" t="s">
        <v>482</v>
      </c>
      <c r="C79" s="63" t="s">
        <v>6</v>
      </c>
      <c r="D79" s="63" t="s">
        <v>6</v>
      </c>
      <c r="E79" s="63" t="s">
        <v>6</v>
      </c>
      <c r="F79" s="57" t="s">
        <v>6</v>
      </c>
      <c r="G79" s="40">
        <f>SUM(G40:G78)</f>
        <v>0</v>
      </c>
      <c r="H79" s="40">
        <f>SUM(H40:H78)</f>
        <v>0</v>
      </c>
      <c r="I79" s="40">
        <f>SUM(I40:I78)</f>
        <v>0</v>
      </c>
      <c r="J79" s="41">
        <f>SUM(J40:J78)</f>
        <v>0</v>
      </c>
    </row>
    <row r="80" spans="1:10" s="7" customFormat="1" ht="14.25" customHeight="1">
      <c r="A80" s="151" t="s">
        <v>813</v>
      </c>
      <c r="B80" s="151"/>
      <c r="C80" s="151"/>
      <c r="D80" s="151"/>
      <c r="E80" s="151"/>
      <c r="F80" s="151"/>
      <c r="G80" s="151"/>
      <c r="H80" s="151"/>
      <c r="I80" s="151"/>
      <c r="J80" s="151"/>
    </row>
    <row r="81" spans="1:10" s="7" customFormat="1" ht="20.25" customHeight="1">
      <c r="A81" s="58">
        <v>1</v>
      </c>
      <c r="B81" s="38" t="s">
        <v>283</v>
      </c>
      <c r="C81" s="60">
        <v>90</v>
      </c>
      <c r="D81" s="58" t="s">
        <v>1</v>
      </c>
      <c r="E81" s="61"/>
      <c r="F81" s="107"/>
      <c r="G81" s="62">
        <f>C81*ROUND(F81,4)</f>
        <v>0</v>
      </c>
      <c r="H81" s="62">
        <f>G81*0.095</f>
        <v>0</v>
      </c>
      <c r="I81" s="62">
        <f>G81+H81</f>
        <v>0</v>
      </c>
      <c r="J81" s="88" t="s">
        <v>6</v>
      </c>
    </row>
    <row r="82" spans="1:10" s="7" customFormat="1" ht="20.25" customHeight="1">
      <c r="A82" s="58">
        <v>2</v>
      </c>
      <c r="B82" s="38" t="s">
        <v>805</v>
      </c>
      <c r="C82" s="60">
        <v>30</v>
      </c>
      <c r="D82" s="58" t="s">
        <v>1</v>
      </c>
      <c r="E82" s="61"/>
      <c r="F82" s="107"/>
      <c r="G82" s="62">
        <f t="shared" ref="G82:G84" si="12">C82*ROUND(F82,4)</f>
        <v>0</v>
      </c>
      <c r="H82" s="62">
        <f t="shared" ref="H82:H84" si="13">G82*0.095</f>
        <v>0</v>
      </c>
      <c r="I82" s="62">
        <f t="shared" ref="I82:I84" si="14">G82+H82</f>
        <v>0</v>
      </c>
      <c r="J82" s="88" t="s">
        <v>6</v>
      </c>
    </row>
    <row r="83" spans="1:10" s="7" customFormat="1" ht="20.25" customHeight="1">
      <c r="A83" s="58">
        <v>3</v>
      </c>
      <c r="B83" s="38" t="s">
        <v>284</v>
      </c>
      <c r="C83" s="60">
        <v>90</v>
      </c>
      <c r="D83" s="58" t="s">
        <v>1</v>
      </c>
      <c r="E83" s="61"/>
      <c r="F83" s="107"/>
      <c r="G83" s="62">
        <f t="shared" si="12"/>
        <v>0</v>
      </c>
      <c r="H83" s="62">
        <f t="shared" si="13"/>
        <v>0</v>
      </c>
      <c r="I83" s="62">
        <f t="shared" si="14"/>
        <v>0</v>
      </c>
      <c r="J83" s="88" t="s">
        <v>6</v>
      </c>
    </row>
    <row r="84" spans="1:10" s="7" customFormat="1" ht="19.5" customHeight="1">
      <c r="A84" s="58">
        <v>4</v>
      </c>
      <c r="B84" s="38" t="s">
        <v>806</v>
      </c>
      <c r="C84" s="60">
        <v>30</v>
      </c>
      <c r="D84" s="58" t="s">
        <v>1</v>
      </c>
      <c r="E84" s="61"/>
      <c r="F84" s="107"/>
      <c r="G84" s="62">
        <f t="shared" si="12"/>
        <v>0</v>
      </c>
      <c r="H84" s="62">
        <f t="shared" si="13"/>
        <v>0</v>
      </c>
      <c r="I84" s="62">
        <f t="shared" si="14"/>
        <v>0</v>
      </c>
      <c r="J84" s="88" t="s">
        <v>6</v>
      </c>
    </row>
    <row r="85" spans="1:10" s="7" customFormat="1" ht="18" customHeight="1">
      <c r="A85" s="58"/>
      <c r="B85" s="39" t="s">
        <v>850</v>
      </c>
      <c r="C85" s="63" t="s">
        <v>6</v>
      </c>
      <c r="D85" s="63" t="s">
        <v>6</v>
      </c>
      <c r="E85" s="63" t="s">
        <v>6</v>
      </c>
      <c r="F85" s="57" t="s">
        <v>6</v>
      </c>
      <c r="G85" s="40">
        <f>SUM(G81:G84)</f>
        <v>0</v>
      </c>
      <c r="H85" s="40">
        <f>SUM(H81:H84)</f>
        <v>0</v>
      </c>
      <c r="I85" s="40">
        <f>SUM(I81:I84)</f>
        <v>0</v>
      </c>
      <c r="J85" s="88" t="s">
        <v>6</v>
      </c>
    </row>
    <row r="86" spans="1:10" ht="15" customHeight="1">
      <c r="A86" s="155" t="s">
        <v>84</v>
      </c>
      <c r="B86" s="155"/>
      <c r="C86" s="155"/>
      <c r="D86" s="155"/>
      <c r="E86" s="155"/>
      <c r="F86" s="155"/>
      <c r="G86" s="155"/>
      <c r="H86" s="155"/>
      <c r="I86" s="155"/>
      <c r="J86" s="155"/>
    </row>
    <row r="87" spans="1:10" ht="23.25" customHeight="1">
      <c r="A87" s="153" t="s">
        <v>285</v>
      </c>
      <c r="B87" s="154"/>
      <c r="C87" s="154"/>
      <c r="D87" s="154"/>
      <c r="E87" s="154"/>
      <c r="F87" s="154"/>
      <c r="G87" s="154"/>
      <c r="H87" s="154"/>
      <c r="I87" s="154"/>
      <c r="J87" s="154"/>
    </row>
    <row r="88" spans="1:10" ht="31.5" customHeight="1">
      <c r="A88" s="117" t="s">
        <v>351</v>
      </c>
      <c r="B88" s="118"/>
      <c r="C88" s="118"/>
      <c r="D88" s="118"/>
      <c r="E88" s="118"/>
      <c r="F88" s="118"/>
      <c r="G88" s="118"/>
      <c r="H88" s="118"/>
      <c r="I88" s="118"/>
      <c r="J88" s="118"/>
    </row>
    <row r="89" spans="1:10" ht="15" customHeight="1">
      <c r="A89" s="148" t="s">
        <v>353</v>
      </c>
      <c r="B89" s="148"/>
      <c r="C89" s="148"/>
      <c r="D89" s="148"/>
      <c r="E89" s="148"/>
      <c r="F89" s="148"/>
      <c r="G89" s="148"/>
      <c r="H89" s="148"/>
      <c r="I89" s="148"/>
      <c r="J89" s="148"/>
    </row>
    <row r="90" spans="1:10" ht="30" customHeight="1">
      <c r="A90" s="148" t="s">
        <v>881</v>
      </c>
      <c r="B90" s="148"/>
      <c r="C90" s="148"/>
      <c r="D90" s="148"/>
      <c r="E90" s="148"/>
      <c r="F90" s="148"/>
      <c r="G90" s="148"/>
      <c r="H90" s="148"/>
      <c r="I90" s="148"/>
      <c r="J90" s="148"/>
    </row>
    <row r="91" spans="1:10" ht="29.25" customHeight="1">
      <c r="A91" s="48" t="s">
        <v>287</v>
      </c>
      <c r="B91" s="114"/>
      <c r="C91" s="114"/>
      <c r="D91" s="114"/>
      <c r="E91" s="114"/>
      <c r="F91" s="114"/>
      <c r="G91" s="114"/>
      <c r="H91" s="114"/>
      <c r="I91" s="114"/>
      <c r="J91" s="114"/>
    </row>
    <row r="92" spans="1:10">
      <c r="A92" s="48" t="s">
        <v>288</v>
      </c>
      <c r="B92" s="114"/>
      <c r="C92" s="114"/>
      <c r="D92" s="114"/>
      <c r="E92" s="114"/>
      <c r="F92" s="114"/>
      <c r="G92" s="114"/>
      <c r="H92" s="114"/>
      <c r="I92" s="114"/>
      <c r="J92" s="114"/>
    </row>
    <row r="93" spans="1:10" ht="33" customHeight="1">
      <c r="A93" s="148" t="s">
        <v>882</v>
      </c>
      <c r="B93" s="149"/>
      <c r="C93" s="149"/>
      <c r="D93" s="149"/>
      <c r="E93" s="149"/>
      <c r="F93" s="149"/>
      <c r="G93" s="149"/>
      <c r="H93" s="149"/>
      <c r="I93" s="149"/>
      <c r="J93" s="149"/>
    </row>
    <row r="94" spans="1:10" ht="35.25" customHeight="1">
      <c r="A94" s="148" t="s">
        <v>883</v>
      </c>
      <c r="B94" s="148"/>
      <c r="C94" s="148"/>
      <c r="D94" s="148"/>
      <c r="E94" s="148"/>
      <c r="F94" s="148"/>
      <c r="G94" s="148"/>
      <c r="H94" s="148"/>
      <c r="I94" s="148"/>
      <c r="J94" s="148"/>
    </row>
    <row r="95" spans="1:10" ht="21" customHeight="1">
      <c r="A95" s="20" t="s">
        <v>884</v>
      </c>
      <c r="B95" s="51"/>
      <c r="C95" s="119"/>
      <c r="D95" s="20"/>
      <c r="E95" s="20"/>
      <c r="F95" s="20"/>
      <c r="G95" s="20"/>
      <c r="H95" s="20"/>
      <c r="I95" s="20"/>
      <c r="J95" s="20"/>
    </row>
    <row r="96" spans="1:10">
      <c r="A96" s="43"/>
      <c r="B96" s="44"/>
      <c r="C96" s="43"/>
      <c r="D96" s="43"/>
      <c r="E96" s="43"/>
      <c r="F96" s="43"/>
      <c r="G96" s="43"/>
      <c r="H96" s="43"/>
      <c r="I96" s="43"/>
      <c r="J96" s="43"/>
    </row>
    <row r="97" spans="1:10">
      <c r="A97" s="43"/>
      <c r="B97" s="44"/>
      <c r="C97" s="43"/>
      <c r="D97" s="43"/>
      <c r="E97" s="43"/>
      <c r="F97" s="43"/>
      <c r="G97" s="43"/>
      <c r="H97" s="43"/>
      <c r="I97" s="43"/>
      <c r="J97" s="43"/>
    </row>
  </sheetData>
  <sheetProtection algorithmName="SHA-512" hashValue="+XYoq9V+DohU88mdvf54pZN/F64EpBIohccqrl6EkW2JPtdn3SRHmI5IuEzNxJ70fHkniqmgA4fGrbetAvlX2g==" saltValue="lU2fTF7AEuEgbM+dSyFPYg==" spinCount="100000" sheet="1" objects="1" scenarios="1"/>
  <mergeCells count="14">
    <mergeCell ref="A93:J93"/>
    <mergeCell ref="A1:E1"/>
    <mergeCell ref="F1:J1"/>
    <mergeCell ref="A94:J94"/>
    <mergeCell ref="A2:F2"/>
    <mergeCell ref="G2:J2"/>
    <mergeCell ref="A90:J90"/>
    <mergeCell ref="A3:J3"/>
    <mergeCell ref="A39:J39"/>
    <mergeCell ref="A80:J80"/>
    <mergeCell ref="A7:J7"/>
    <mergeCell ref="A87:J87"/>
    <mergeCell ref="A89:J89"/>
    <mergeCell ref="A86:J86"/>
  </mergeCells>
  <dataValidations count="2">
    <dataValidation operator="equal" allowBlank="1" showInputMessage="1" showErrorMessage="1" error="V celico vnesete vrednost &quot;1&quot; za živila, ki jih ponujate v shemi kakovosti. Če ta zahteva ni izpolnjena, NE vnašate ničesar." sqref="J81:J85" xr:uid="{00000000-0002-0000-0500-000000000000}"/>
    <dataValidation type="whole" operator="equal" allowBlank="1" showInputMessage="1" showErrorMessage="1" error="V celico vnesete vrednost &quot;1&quot; za živila, ki jih ponujate v shemi kakovosti. Če ta zahteva ni izpolnjena, NE vnašate ničesar." prompt="V celico vnesete vrednost &quot;1&quot; za živila, ki so uvrščena v shemo kakovosti." sqref="J8:J37 J40:J78" xr:uid="{00000000-0002-0000-0500-000001000000}">
      <formula1>1</formula1>
    </dataValidation>
  </dataValidations>
  <pageMargins left="0.62992125984251968" right="0.23622047244094491" top="0.74803149606299213" bottom="0.35433070866141736" header="0.31496062992125984" footer="0.31496062992125984"/>
  <pageSetup paperSize="9" fitToHeight="0" orientation="landscape" cellComments="asDisplayed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92D050"/>
    <pageSetUpPr fitToPage="1"/>
  </sheetPr>
  <dimension ref="A1:J100"/>
  <sheetViews>
    <sheetView view="pageBreakPreview" zoomScale="120" zoomScaleNormal="110" zoomScaleSheetLayoutView="120" workbookViewId="0">
      <pane ySplit="6" topLeftCell="A25" activePane="bottomLeft" state="frozen"/>
      <selection activeCell="A83" sqref="A83:K83"/>
      <selection pane="bottomLeft" activeCell="F8" sqref="F8:F29"/>
    </sheetView>
  </sheetViews>
  <sheetFormatPr defaultColWidth="9.28515625" defaultRowHeight="15"/>
  <cols>
    <col min="1" max="1" width="3.42578125" customWidth="1"/>
    <col min="2" max="2" width="37.7109375" customWidth="1"/>
    <col min="3" max="3" width="6.7109375" customWidth="1"/>
    <col min="4" max="4" width="4.5703125" customWidth="1"/>
    <col min="5" max="5" width="19.85546875" customWidth="1"/>
    <col min="6" max="10" width="11" customWidth="1"/>
  </cols>
  <sheetData>
    <row r="1" spans="1:10">
      <c r="A1" s="152" t="s">
        <v>354</v>
      </c>
      <c r="B1" s="152"/>
      <c r="C1" s="152"/>
      <c r="D1" s="152"/>
      <c r="E1" s="152"/>
      <c r="F1" s="152" t="s">
        <v>372</v>
      </c>
      <c r="G1" s="152"/>
      <c r="H1" s="152"/>
      <c r="I1" s="152"/>
    </row>
    <row r="2" spans="1:10">
      <c r="A2" s="160"/>
      <c r="B2" s="160"/>
      <c r="C2" s="160"/>
      <c r="D2" s="160"/>
      <c r="E2" s="160"/>
      <c r="F2" s="160"/>
      <c r="G2" s="161"/>
      <c r="H2" s="161"/>
      <c r="I2" s="161"/>
    </row>
    <row r="3" spans="1:10" s="18" customFormat="1" ht="17.25" customHeight="1">
      <c r="A3" s="150" t="s">
        <v>483</v>
      </c>
      <c r="B3" s="150"/>
      <c r="C3" s="150"/>
      <c r="D3" s="150"/>
      <c r="E3" s="150"/>
      <c r="F3" s="150"/>
      <c r="G3" s="150"/>
      <c r="H3" s="150"/>
      <c r="I3" s="150"/>
      <c r="J3" s="150"/>
    </row>
    <row r="4" spans="1:10" s="5" customFormat="1" ht="9" customHeight="1">
      <c r="B4" s="10"/>
      <c r="C4" s="10"/>
    </row>
    <row r="5" spans="1:10" s="6" customFormat="1" ht="50.1" customHeight="1">
      <c r="A5" s="68" t="s">
        <v>2</v>
      </c>
      <c r="B5" s="68" t="s">
        <v>3</v>
      </c>
      <c r="C5" s="69" t="s">
        <v>4</v>
      </c>
      <c r="D5" s="69" t="s">
        <v>87</v>
      </c>
      <c r="E5" s="52" t="s">
        <v>5</v>
      </c>
      <c r="F5" s="52" t="s">
        <v>79</v>
      </c>
      <c r="G5" s="52" t="s">
        <v>514</v>
      </c>
      <c r="H5" s="52" t="s">
        <v>123</v>
      </c>
      <c r="I5" s="52" t="s">
        <v>82</v>
      </c>
      <c r="J5" s="52" t="s">
        <v>282</v>
      </c>
    </row>
    <row r="6" spans="1:10" s="6" customFormat="1" ht="11.25">
      <c r="A6" s="68">
        <v>1</v>
      </c>
      <c r="B6" s="68">
        <v>2</v>
      </c>
      <c r="C6" s="69">
        <v>3</v>
      </c>
      <c r="D6" s="69">
        <v>4</v>
      </c>
      <c r="E6" s="69">
        <v>5</v>
      </c>
      <c r="F6" s="69">
        <v>6</v>
      </c>
      <c r="G6" s="52" t="s">
        <v>80</v>
      </c>
      <c r="H6" s="69" t="s">
        <v>81</v>
      </c>
      <c r="I6" s="52" t="s">
        <v>83</v>
      </c>
      <c r="J6" s="69">
        <v>10</v>
      </c>
    </row>
    <row r="7" spans="1:10" s="7" customFormat="1" ht="15" customHeight="1">
      <c r="A7" s="156" t="s">
        <v>814</v>
      </c>
      <c r="B7" s="157"/>
      <c r="C7" s="157"/>
      <c r="D7" s="157"/>
      <c r="E7" s="157"/>
      <c r="F7" s="157"/>
      <c r="G7" s="157"/>
      <c r="H7" s="157"/>
      <c r="I7" s="157"/>
      <c r="J7" s="157"/>
    </row>
    <row r="8" spans="1:10" s="7" customFormat="1" ht="34.5" customHeight="1">
      <c r="A8" s="58">
        <v>1</v>
      </c>
      <c r="B8" s="47" t="s">
        <v>361</v>
      </c>
      <c r="C8" s="60">
        <v>350</v>
      </c>
      <c r="D8" s="58" t="s">
        <v>0</v>
      </c>
      <c r="E8" s="61"/>
      <c r="F8" s="107"/>
      <c r="G8" s="62">
        <f>C8*ROUND(F8,4)</f>
        <v>0</v>
      </c>
      <c r="H8" s="62">
        <f>G8*0.095</f>
        <v>0</v>
      </c>
      <c r="I8" s="62">
        <f>G8+H8</f>
        <v>0</v>
      </c>
      <c r="J8" s="81"/>
    </row>
    <row r="9" spans="1:10" s="7" customFormat="1" ht="33" customHeight="1">
      <c r="A9" s="58">
        <v>2</v>
      </c>
      <c r="B9" s="47" t="s">
        <v>362</v>
      </c>
      <c r="C9" s="58">
        <v>200</v>
      </c>
      <c r="D9" s="58" t="s">
        <v>0</v>
      </c>
      <c r="E9" s="61"/>
      <c r="F9" s="107"/>
      <c r="G9" s="62">
        <f t="shared" ref="G9:G29" si="0">C9*ROUND(F9,4)</f>
        <v>0</v>
      </c>
      <c r="H9" s="62">
        <f t="shared" ref="H9:H29" si="1">G9*0.095</f>
        <v>0</v>
      </c>
      <c r="I9" s="62">
        <f t="shared" ref="I9:I29" si="2">G9+H9</f>
        <v>0</v>
      </c>
      <c r="J9" s="81"/>
    </row>
    <row r="10" spans="1:10" s="7" customFormat="1" ht="33" customHeight="1">
      <c r="A10" s="131">
        <v>3</v>
      </c>
      <c r="B10" s="136" t="s">
        <v>363</v>
      </c>
      <c r="C10" s="131">
        <v>100</v>
      </c>
      <c r="D10" s="131" t="s">
        <v>0</v>
      </c>
      <c r="E10" s="137"/>
      <c r="F10" s="107"/>
      <c r="G10" s="134">
        <f t="shared" si="0"/>
        <v>0</v>
      </c>
      <c r="H10" s="134">
        <f t="shared" si="1"/>
        <v>0</v>
      </c>
      <c r="I10" s="134">
        <f t="shared" si="2"/>
        <v>0</v>
      </c>
      <c r="J10" s="138"/>
    </row>
    <row r="11" spans="1:10" s="7" customFormat="1" ht="32.25" customHeight="1">
      <c r="A11" s="58">
        <v>4</v>
      </c>
      <c r="B11" s="47" t="s">
        <v>364</v>
      </c>
      <c r="C11" s="58">
        <v>750</v>
      </c>
      <c r="D11" s="58" t="s">
        <v>0</v>
      </c>
      <c r="E11" s="61"/>
      <c r="F11" s="107"/>
      <c r="G11" s="62">
        <f t="shared" si="0"/>
        <v>0</v>
      </c>
      <c r="H11" s="62">
        <f t="shared" si="1"/>
        <v>0</v>
      </c>
      <c r="I11" s="62">
        <f t="shared" si="2"/>
        <v>0</v>
      </c>
      <c r="J11" s="81"/>
    </row>
    <row r="12" spans="1:10" s="7" customFormat="1" ht="33" customHeight="1">
      <c r="A12" s="58">
        <v>5</v>
      </c>
      <c r="B12" s="47" t="s">
        <v>365</v>
      </c>
      <c r="C12" s="58">
        <v>200</v>
      </c>
      <c r="D12" s="58" t="s">
        <v>0</v>
      </c>
      <c r="E12" s="61"/>
      <c r="F12" s="107"/>
      <c r="G12" s="62">
        <f t="shared" si="0"/>
        <v>0</v>
      </c>
      <c r="H12" s="62">
        <f t="shared" si="1"/>
        <v>0</v>
      </c>
      <c r="I12" s="62">
        <f t="shared" si="2"/>
        <v>0</v>
      </c>
      <c r="J12" s="81"/>
    </row>
    <row r="13" spans="1:10" s="7" customFormat="1" ht="33.75" customHeight="1">
      <c r="A13" s="58">
        <v>6</v>
      </c>
      <c r="B13" s="47" t="s">
        <v>366</v>
      </c>
      <c r="C13" s="58">
        <v>540</v>
      </c>
      <c r="D13" s="58" t="s">
        <v>0</v>
      </c>
      <c r="E13" s="61"/>
      <c r="F13" s="107"/>
      <c r="G13" s="62">
        <f t="shared" si="0"/>
        <v>0</v>
      </c>
      <c r="H13" s="62">
        <f t="shared" si="1"/>
        <v>0</v>
      </c>
      <c r="I13" s="62">
        <f t="shared" si="2"/>
        <v>0</v>
      </c>
      <c r="J13" s="81"/>
    </row>
    <row r="14" spans="1:10" s="7" customFormat="1" ht="34.5" customHeight="1">
      <c r="A14" s="58">
        <v>7</v>
      </c>
      <c r="B14" s="47" t="s">
        <v>367</v>
      </c>
      <c r="C14" s="58">
        <v>180</v>
      </c>
      <c r="D14" s="58" t="s">
        <v>0</v>
      </c>
      <c r="E14" s="61"/>
      <c r="F14" s="107"/>
      <c r="G14" s="62">
        <f t="shared" si="0"/>
        <v>0</v>
      </c>
      <c r="H14" s="62">
        <f t="shared" si="1"/>
        <v>0</v>
      </c>
      <c r="I14" s="62">
        <f t="shared" si="2"/>
        <v>0</v>
      </c>
      <c r="J14" s="81"/>
    </row>
    <row r="15" spans="1:10" s="7" customFormat="1" ht="24.75" customHeight="1">
      <c r="A15" s="58">
        <v>8</v>
      </c>
      <c r="B15" s="47" t="s">
        <v>390</v>
      </c>
      <c r="C15" s="58">
        <v>100</v>
      </c>
      <c r="D15" s="58" t="s">
        <v>0</v>
      </c>
      <c r="E15" s="61"/>
      <c r="F15" s="107"/>
      <c r="G15" s="62">
        <f t="shared" si="0"/>
        <v>0</v>
      </c>
      <c r="H15" s="62">
        <f t="shared" si="1"/>
        <v>0</v>
      </c>
      <c r="I15" s="62">
        <f t="shared" si="2"/>
        <v>0</v>
      </c>
      <c r="J15" s="81"/>
    </row>
    <row r="16" spans="1:10" s="7" customFormat="1" ht="39.75" customHeight="1">
      <c r="A16" s="58">
        <v>9</v>
      </c>
      <c r="B16" s="47" t="s">
        <v>693</v>
      </c>
      <c r="C16" s="58">
        <v>160</v>
      </c>
      <c r="D16" s="58" t="s">
        <v>0</v>
      </c>
      <c r="E16" s="61"/>
      <c r="F16" s="107"/>
      <c r="G16" s="62">
        <f t="shared" si="0"/>
        <v>0</v>
      </c>
      <c r="H16" s="62">
        <f t="shared" si="1"/>
        <v>0</v>
      </c>
      <c r="I16" s="62">
        <f t="shared" si="2"/>
        <v>0</v>
      </c>
      <c r="J16" s="81"/>
    </row>
    <row r="17" spans="1:10" s="7" customFormat="1" ht="39.75" customHeight="1">
      <c r="A17" s="131">
        <v>10</v>
      </c>
      <c r="B17" s="136" t="s">
        <v>392</v>
      </c>
      <c r="C17" s="131">
        <v>100</v>
      </c>
      <c r="D17" s="131" t="s">
        <v>0</v>
      </c>
      <c r="E17" s="137"/>
      <c r="F17" s="107"/>
      <c r="G17" s="134">
        <f t="shared" si="0"/>
        <v>0</v>
      </c>
      <c r="H17" s="134">
        <f t="shared" si="1"/>
        <v>0</v>
      </c>
      <c r="I17" s="134">
        <f t="shared" si="2"/>
        <v>0</v>
      </c>
      <c r="J17" s="138"/>
    </row>
    <row r="18" spans="1:10" s="7" customFormat="1" ht="39.75" customHeight="1">
      <c r="A18" s="58">
        <v>11</v>
      </c>
      <c r="B18" s="47" t="s">
        <v>391</v>
      </c>
      <c r="C18" s="58">
        <v>40</v>
      </c>
      <c r="D18" s="58" t="s">
        <v>0</v>
      </c>
      <c r="E18" s="61"/>
      <c r="F18" s="107"/>
      <c r="G18" s="62">
        <f t="shared" si="0"/>
        <v>0</v>
      </c>
      <c r="H18" s="62">
        <f t="shared" si="1"/>
        <v>0</v>
      </c>
      <c r="I18" s="62">
        <f t="shared" si="2"/>
        <v>0</v>
      </c>
      <c r="J18" s="81"/>
    </row>
    <row r="19" spans="1:10" s="7" customFormat="1" ht="39.75" customHeight="1">
      <c r="A19" s="131">
        <v>12</v>
      </c>
      <c r="B19" s="136" t="s">
        <v>383</v>
      </c>
      <c r="C19" s="131">
        <v>40</v>
      </c>
      <c r="D19" s="131" t="s">
        <v>0</v>
      </c>
      <c r="E19" s="137"/>
      <c r="F19" s="107"/>
      <c r="G19" s="134">
        <f t="shared" si="0"/>
        <v>0</v>
      </c>
      <c r="H19" s="134">
        <f t="shared" si="1"/>
        <v>0</v>
      </c>
      <c r="I19" s="134">
        <f t="shared" si="2"/>
        <v>0</v>
      </c>
      <c r="J19" s="138"/>
    </row>
    <row r="20" spans="1:10" s="7" customFormat="1" ht="39.75" customHeight="1">
      <c r="A20" s="58">
        <v>13</v>
      </c>
      <c r="B20" s="47" t="s">
        <v>384</v>
      </c>
      <c r="C20" s="58">
        <v>20</v>
      </c>
      <c r="D20" s="58" t="s">
        <v>0</v>
      </c>
      <c r="E20" s="61"/>
      <c r="F20" s="107"/>
      <c r="G20" s="62">
        <f t="shared" si="0"/>
        <v>0</v>
      </c>
      <c r="H20" s="62">
        <f t="shared" si="1"/>
        <v>0</v>
      </c>
      <c r="I20" s="62">
        <f t="shared" si="2"/>
        <v>0</v>
      </c>
      <c r="J20" s="81"/>
    </row>
    <row r="21" spans="1:10" s="7" customFormat="1" ht="39.75" customHeight="1">
      <c r="A21" s="131">
        <v>14</v>
      </c>
      <c r="B21" s="136" t="s">
        <v>385</v>
      </c>
      <c r="C21" s="131">
        <v>40</v>
      </c>
      <c r="D21" s="131" t="s">
        <v>0</v>
      </c>
      <c r="E21" s="137"/>
      <c r="F21" s="107"/>
      <c r="G21" s="134">
        <f t="shared" si="0"/>
        <v>0</v>
      </c>
      <c r="H21" s="134">
        <f t="shared" si="1"/>
        <v>0</v>
      </c>
      <c r="I21" s="134">
        <f t="shared" si="2"/>
        <v>0</v>
      </c>
      <c r="J21" s="138"/>
    </row>
    <row r="22" spans="1:10" s="7" customFormat="1" ht="39.75" customHeight="1">
      <c r="A22" s="131">
        <v>15</v>
      </c>
      <c r="B22" s="136" t="s">
        <v>386</v>
      </c>
      <c r="C22" s="131">
        <v>100</v>
      </c>
      <c r="D22" s="131" t="s">
        <v>0</v>
      </c>
      <c r="E22" s="137"/>
      <c r="F22" s="107"/>
      <c r="G22" s="134">
        <f t="shared" si="0"/>
        <v>0</v>
      </c>
      <c r="H22" s="134">
        <f t="shared" si="1"/>
        <v>0</v>
      </c>
      <c r="I22" s="134">
        <f t="shared" si="2"/>
        <v>0</v>
      </c>
      <c r="J22" s="138"/>
    </row>
    <row r="23" spans="1:10" s="7" customFormat="1" ht="39.75" customHeight="1">
      <c r="A23" s="58">
        <v>16</v>
      </c>
      <c r="B23" s="47" t="s">
        <v>901</v>
      </c>
      <c r="C23" s="58">
        <v>400</v>
      </c>
      <c r="D23" s="58" t="s">
        <v>0</v>
      </c>
      <c r="E23" s="61"/>
      <c r="F23" s="107"/>
      <c r="G23" s="62">
        <f t="shared" si="0"/>
        <v>0</v>
      </c>
      <c r="H23" s="62">
        <f t="shared" si="1"/>
        <v>0</v>
      </c>
      <c r="I23" s="62">
        <f t="shared" si="2"/>
        <v>0</v>
      </c>
      <c r="J23" s="81"/>
    </row>
    <row r="24" spans="1:10" s="7" customFormat="1" ht="39.75" customHeight="1">
      <c r="A24" s="131">
        <v>17</v>
      </c>
      <c r="B24" s="136" t="s">
        <v>444</v>
      </c>
      <c r="C24" s="131">
        <v>20</v>
      </c>
      <c r="D24" s="131" t="s">
        <v>0</v>
      </c>
      <c r="E24" s="137"/>
      <c r="F24" s="107"/>
      <c r="G24" s="134">
        <f t="shared" si="0"/>
        <v>0</v>
      </c>
      <c r="H24" s="134">
        <f t="shared" si="1"/>
        <v>0</v>
      </c>
      <c r="I24" s="134">
        <f t="shared" si="2"/>
        <v>0</v>
      </c>
      <c r="J24" s="138"/>
    </row>
    <row r="25" spans="1:10" s="7" customFormat="1" ht="39.75" customHeight="1">
      <c r="A25" s="131">
        <v>18</v>
      </c>
      <c r="B25" s="132" t="s">
        <v>387</v>
      </c>
      <c r="C25" s="131">
        <v>100</v>
      </c>
      <c r="D25" s="131" t="s">
        <v>0</v>
      </c>
      <c r="E25" s="137"/>
      <c r="F25" s="107"/>
      <c r="G25" s="134">
        <f t="shared" si="0"/>
        <v>0</v>
      </c>
      <c r="H25" s="134">
        <f t="shared" si="1"/>
        <v>0</v>
      </c>
      <c r="I25" s="134">
        <f t="shared" si="2"/>
        <v>0</v>
      </c>
      <c r="J25" s="138"/>
    </row>
    <row r="26" spans="1:10" s="7" customFormat="1" ht="39.75" customHeight="1">
      <c r="A26" s="58">
        <v>19</v>
      </c>
      <c r="B26" s="59" t="s">
        <v>691</v>
      </c>
      <c r="C26" s="58">
        <v>300</v>
      </c>
      <c r="D26" s="58" t="s">
        <v>0</v>
      </c>
      <c r="E26" s="61"/>
      <c r="F26" s="107"/>
      <c r="G26" s="62">
        <f t="shared" si="0"/>
        <v>0</v>
      </c>
      <c r="H26" s="62">
        <f t="shared" si="1"/>
        <v>0</v>
      </c>
      <c r="I26" s="62">
        <f t="shared" si="2"/>
        <v>0</v>
      </c>
      <c r="J26" s="81"/>
    </row>
    <row r="27" spans="1:10" s="7" customFormat="1" ht="39.75" customHeight="1">
      <c r="A27" s="58">
        <v>20</v>
      </c>
      <c r="B27" s="59" t="s">
        <v>692</v>
      </c>
      <c r="C27" s="58">
        <v>150</v>
      </c>
      <c r="D27" s="58" t="s">
        <v>0</v>
      </c>
      <c r="E27" s="61"/>
      <c r="F27" s="107"/>
      <c r="G27" s="62">
        <f t="shared" si="0"/>
        <v>0</v>
      </c>
      <c r="H27" s="62">
        <f t="shared" si="1"/>
        <v>0</v>
      </c>
      <c r="I27" s="62">
        <f t="shared" si="2"/>
        <v>0</v>
      </c>
      <c r="J27" s="81"/>
    </row>
    <row r="28" spans="1:10" s="7" customFormat="1" ht="39.75" customHeight="1">
      <c r="A28" s="58">
        <v>21</v>
      </c>
      <c r="B28" s="47" t="s">
        <v>388</v>
      </c>
      <c r="C28" s="58">
        <v>50</v>
      </c>
      <c r="D28" s="58" t="s">
        <v>0</v>
      </c>
      <c r="E28" s="61"/>
      <c r="F28" s="107"/>
      <c r="G28" s="62">
        <f t="shared" si="0"/>
        <v>0</v>
      </c>
      <c r="H28" s="62">
        <f t="shared" si="1"/>
        <v>0</v>
      </c>
      <c r="I28" s="62">
        <f t="shared" si="2"/>
        <v>0</v>
      </c>
      <c r="J28" s="81"/>
    </row>
    <row r="29" spans="1:10" s="7" customFormat="1" ht="39.75" customHeight="1">
      <c r="A29" s="58">
        <v>22</v>
      </c>
      <c r="B29" s="47" t="s">
        <v>389</v>
      </c>
      <c r="C29" s="58">
        <v>8</v>
      </c>
      <c r="D29" s="58" t="s">
        <v>0</v>
      </c>
      <c r="E29" s="61"/>
      <c r="F29" s="107"/>
      <c r="G29" s="62">
        <f t="shared" si="0"/>
        <v>0</v>
      </c>
      <c r="H29" s="62">
        <f t="shared" si="1"/>
        <v>0</v>
      </c>
      <c r="I29" s="62">
        <f t="shared" si="2"/>
        <v>0</v>
      </c>
      <c r="J29" s="81"/>
    </row>
    <row r="30" spans="1:10" s="7" customFormat="1" ht="18" customHeight="1">
      <c r="A30" s="59"/>
      <c r="B30" s="39" t="s">
        <v>474</v>
      </c>
      <c r="C30" s="63" t="s">
        <v>6</v>
      </c>
      <c r="D30" s="63" t="s">
        <v>6</v>
      </c>
      <c r="E30" s="63" t="s">
        <v>6</v>
      </c>
      <c r="F30" s="57" t="s">
        <v>6</v>
      </c>
      <c r="G30" s="40">
        <f>SUM(G8:G29)</f>
        <v>0</v>
      </c>
      <c r="H30" s="40">
        <f>SUM(H8:H29)</f>
        <v>0</v>
      </c>
      <c r="I30" s="40">
        <f>SUM(I8:I29)</f>
        <v>0</v>
      </c>
      <c r="J30" s="90">
        <f>SUM(J8:J29)</f>
        <v>0</v>
      </c>
    </row>
    <row r="31" spans="1:10" s="6" customFormat="1" ht="15" customHeight="1">
      <c r="A31" s="11"/>
      <c r="B31" s="12"/>
      <c r="C31" s="13"/>
      <c r="D31" s="13"/>
      <c r="E31" s="13"/>
      <c r="F31" s="14"/>
      <c r="J31" s="84"/>
    </row>
    <row r="32" spans="1:10" s="15" customFormat="1" ht="12.95" customHeight="1">
      <c r="A32" s="31" t="s">
        <v>115</v>
      </c>
      <c r="B32" s="28"/>
      <c r="C32" s="29"/>
      <c r="D32" s="30"/>
      <c r="E32" s="28"/>
      <c r="F32" s="28"/>
      <c r="G32" s="28"/>
      <c r="H32" s="28"/>
      <c r="I32" s="28"/>
      <c r="J32" s="84"/>
    </row>
    <row r="33" spans="1:10" s="15" customFormat="1" ht="29.1" customHeight="1">
      <c r="A33" s="148" t="s">
        <v>485</v>
      </c>
      <c r="B33" s="148"/>
      <c r="C33" s="148"/>
      <c r="D33" s="148"/>
      <c r="E33" s="148"/>
      <c r="F33" s="148"/>
      <c r="G33" s="148"/>
      <c r="H33" s="148"/>
      <c r="I33" s="148"/>
      <c r="J33" s="84"/>
    </row>
    <row r="34" spans="1:10" s="33" customFormat="1" ht="17.100000000000001" customHeight="1">
      <c r="A34" s="32" t="s">
        <v>368</v>
      </c>
      <c r="B34" s="32"/>
      <c r="C34" s="32"/>
      <c r="D34" s="32"/>
      <c r="E34" s="32"/>
      <c r="F34" s="32"/>
      <c r="G34" s="32"/>
      <c r="H34" s="32"/>
      <c r="I34" s="32"/>
      <c r="J34" s="84"/>
    </row>
    <row r="35" spans="1:10" s="33" customFormat="1" ht="17.100000000000001" customHeight="1">
      <c r="A35" s="155" t="s">
        <v>84</v>
      </c>
      <c r="B35" s="155"/>
      <c r="C35" s="155"/>
      <c r="D35" s="155"/>
      <c r="E35" s="155"/>
      <c r="F35" s="155"/>
      <c r="G35" s="155"/>
      <c r="H35" s="155"/>
      <c r="I35" s="155"/>
      <c r="J35" s="155"/>
    </row>
    <row r="36" spans="1:10" s="33" customFormat="1" ht="25.5" customHeight="1">
      <c r="A36" s="153" t="s">
        <v>285</v>
      </c>
      <c r="B36" s="154"/>
      <c r="C36" s="154"/>
      <c r="D36" s="154"/>
      <c r="E36" s="154"/>
      <c r="F36" s="154"/>
      <c r="G36" s="154"/>
      <c r="H36" s="154"/>
      <c r="I36" s="154"/>
      <c r="J36" s="154"/>
    </row>
    <row r="37" spans="1:10" s="33" customFormat="1" ht="17.100000000000001" customHeight="1">
      <c r="A37" s="117" t="s">
        <v>351</v>
      </c>
      <c r="B37" s="118"/>
      <c r="C37" s="118"/>
      <c r="D37" s="118"/>
      <c r="E37" s="118"/>
      <c r="F37" s="118"/>
      <c r="G37" s="118"/>
      <c r="H37" s="118"/>
      <c r="I37" s="118"/>
      <c r="J37" s="118"/>
    </row>
    <row r="38" spans="1:10" s="20" customFormat="1" ht="22.9" customHeight="1">
      <c r="A38" s="148" t="s">
        <v>353</v>
      </c>
      <c r="B38" s="148"/>
      <c r="C38" s="148"/>
      <c r="D38" s="148"/>
      <c r="E38" s="148"/>
      <c r="F38" s="148"/>
      <c r="G38" s="148"/>
      <c r="H38" s="148"/>
      <c r="I38" s="148"/>
      <c r="J38" s="148"/>
    </row>
    <row r="39" spans="1:10" s="20" customFormat="1" ht="23.25" customHeight="1">
      <c r="A39" s="148" t="s">
        <v>881</v>
      </c>
      <c r="B39" s="148"/>
      <c r="C39" s="148"/>
      <c r="D39" s="148"/>
      <c r="E39" s="148"/>
      <c r="F39" s="148"/>
      <c r="G39" s="148"/>
      <c r="H39" s="148"/>
      <c r="I39" s="148"/>
      <c r="J39" s="148"/>
    </row>
    <row r="40" spans="1:10" s="20" customFormat="1" ht="20.25" customHeight="1">
      <c r="A40" s="48" t="s">
        <v>287</v>
      </c>
      <c r="B40" s="114"/>
      <c r="C40" s="114"/>
      <c r="D40" s="114"/>
      <c r="E40" s="114"/>
      <c r="F40" s="114"/>
      <c r="G40" s="114"/>
      <c r="H40" s="114"/>
      <c r="I40" s="114"/>
      <c r="J40" s="114"/>
    </row>
    <row r="41" spans="1:10" s="43" customFormat="1">
      <c r="A41" s="48" t="s">
        <v>288</v>
      </c>
      <c r="B41" s="114"/>
      <c r="C41" s="114"/>
      <c r="D41" s="114"/>
      <c r="E41" s="114"/>
      <c r="F41" s="114"/>
      <c r="G41" s="114"/>
      <c r="H41" s="114"/>
      <c r="I41" s="114"/>
      <c r="J41" s="114"/>
    </row>
    <row r="42" spans="1:10" s="43" customFormat="1" ht="34.5" customHeight="1">
      <c r="A42" s="148" t="s">
        <v>882</v>
      </c>
      <c r="B42" s="149"/>
      <c r="C42" s="149"/>
      <c r="D42" s="149"/>
      <c r="E42" s="149"/>
      <c r="F42" s="149"/>
      <c r="G42" s="149"/>
      <c r="H42" s="149"/>
      <c r="I42" s="149"/>
      <c r="J42" s="149"/>
    </row>
    <row r="43" spans="1:10" ht="27" customHeight="1">
      <c r="A43" s="148" t="s">
        <v>883</v>
      </c>
      <c r="B43" s="148"/>
      <c r="C43" s="148"/>
      <c r="D43" s="148"/>
      <c r="E43" s="148"/>
      <c r="F43" s="148"/>
      <c r="G43" s="148"/>
      <c r="H43" s="148"/>
      <c r="I43" s="148"/>
      <c r="J43" s="148"/>
    </row>
    <row r="44" spans="1:10">
      <c r="A44" s="20" t="s">
        <v>884</v>
      </c>
      <c r="B44" s="51"/>
      <c r="C44" s="119"/>
      <c r="D44" s="20"/>
      <c r="E44" s="20"/>
      <c r="F44" s="20"/>
      <c r="G44" s="20"/>
      <c r="H44" s="20"/>
      <c r="I44" s="20"/>
      <c r="J44" s="20"/>
    </row>
    <row r="45" spans="1:10">
      <c r="J45" s="84"/>
    </row>
    <row r="46" spans="1:10">
      <c r="J46" s="84"/>
    </row>
    <row r="47" spans="1:10">
      <c r="J47" s="84"/>
    </row>
    <row r="48" spans="1:10">
      <c r="J48" s="84"/>
    </row>
    <row r="49" spans="10:10">
      <c r="J49" s="84"/>
    </row>
    <row r="50" spans="10:10">
      <c r="J50" s="84"/>
    </row>
    <row r="51" spans="10:10">
      <c r="J51" s="84"/>
    </row>
    <row r="52" spans="10:10">
      <c r="J52" s="84"/>
    </row>
    <row r="53" spans="10:10">
      <c r="J53" s="85"/>
    </row>
    <row r="55" spans="10:10">
      <c r="J55" s="84"/>
    </row>
    <row r="56" spans="10:10">
      <c r="J56" s="85"/>
    </row>
    <row r="58" spans="10:10">
      <c r="J58" s="84"/>
    </row>
    <row r="59" spans="10:10">
      <c r="J59" s="84"/>
    </row>
    <row r="60" spans="10:10">
      <c r="J60" s="84"/>
    </row>
    <row r="61" spans="10:10">
      <c r="J61" s="84"/>
    </row>
    <row r="62" spans="10:10">
      <c r="J62" s="85"/>
    </row>
    <row r="64" spans="10:10">
      <c r="J64" s="86"/>
    </row>
    <row r="65" spans="10:10">
      <c r="J65" s="86"/>
    </row>
    <row r="66" spans="10:10">
      <c r="J66" s="85"/>
    </row>
    <row r="68" spans="10:10">
      <c r="J68" s="84"/>
    </row>
    <row r="69" spans="10:10">
      <c r="J69" s="84"/>
    </row>
    <row r="70" spans="10:10">
      <c r="J70" s="84"/>
    </row>
    <row r="71" spans="10:10">
      <c r="J71" s="84"/>
    </row>
    <row r="72" spans="10:10">
      <c r="J72" s="84"/>
    </row>
    <row r="73" spans="10:10">
      <c r="J73" s="84"/>
    </row>
    <row r="74" spans="10:10">
      <c r="J74" s="84"/>
    </row>
    <row r="75" spans="10:10">
      <c r="J75" s="85"/>
    </row>
    <row r="77" spans="10:10">
      <c r="J77" s="84"/>
    </row>
    <row r="78" spans="10:10">
      <c r="J78" s="84"/>
    </row>
    <row r="79" spans="10:10">
      <c r="J79" s="84"/>
    </row>
    <row r="80" spans="10:10">
      <c r="J80" s="84"/>
    </row>
    <row r="81" spans="10:10">
      <c r="J81" s="84"/>
    </row>
    <row r="82" spans="10:10">
      <c r="J82" s="84"/>
    </row>
    <row r="83" spans="10:10">
      <c r="J83" s="84"/>
    </row>
    <row r="84" spans="10:10">
      <c r="J84" s="84"/>
    </row>
    <row r="85" spans="10:10">
      <c r="J85" s="85"/>
    </row>
    <row r="86" spans="10:10">
      <c r="J86" s="6"/>
    </row>
    <row r="96" spans="10:10">
      <c r="J96" s="77"/>
    </row>
    <row r="97" spans="10:10">
      <c r="J97" s="20"/>
    </row>
    <row r="98" spans="10:10">
      <c r="J98" s="20"/>
    </row>
    <row r="99" spans="10:10">
      <c r="J99" s="43"/>
    </row>
    <row r="100" spans="10:10">
      <c r="J100" s="43"/>
    </row>
  </sheetData>
  <sheetProtection algorithmName="SHA-512" hashValue="Xa9d33Cfw4lgUlpE8W+be7YqhcLgs3+D9OGNNYMUDeYEs3O3e+7UTVE/9b6Q/PfJ/X3VgjM2UepD4Qelwh7XhA==" saltValue="13J0tVGYzFk4lpV634H1Mw==" spinCount="100000" sheet="1" objects="1" scenarios="1"/>
  <mergeCells count="13">
    <mergeCell ref="A1:E1"/>
    <mergeCell ref="F1:I1"/>
    <mergeCell ref="A2:F2"/>
    <mergeCell ref="G2:I2"/>
    <mergeCell ref="A33:I33"/>
    <mergeCell ref="A7:J7"/>
    <mergeCell ref="A3:J3"/>
    <mergeCell ref="A35:J35"/>
    <mergeCell ref="A36:J36"/>
    <mergeCell ref="A39:J39"/>
    <mergeCell ref="A43:J43"/>
    <mergeCell ref="A42:J42"/>
    <mergeCell ref="A38:J38"/>
  </mergeCells>
  <dataValidations count="2">
    <dataValidation type="whole" operator="equal" allowBlank="1" showInputMessage="1" showErrorMessage="1" error="V celico vnesete vrednost &quot;1&quot; za živila, ki jih ponujate v shemi kakovosti. Če ta zahteva ni izpolnjena, NE vnašate ničesar." prompt="V celico vnesete vrednost &quot;1&quot; za živila, ki so uvrščena v shemo kakovosti." sqref="J77:J84 J31:J34 J55 J58:J61 J68:J74 J8:J29 J45:J52" xr:uid="{00000000-0002-0000-0600-000000000000}">
      <formula1>1</formula1>
    </dataValidation>
    <dataValidation operator="equal" allowBlank="1" showInputMessage="1" showErrorMessage="1" error="V celico vnesete vrednost &quot;1&quot; za živila, ki jih ponujate v shemi kakovosti. Če ta zahteva ni izpolnjena, NE vnašate ničesar." sqref="J64:J65 J30" xr:uid="{00000000-0002-0000-0600-000001000000}"/>
  </dataValidations>
  <pageMargins left="0.62992125984251968" right="0.23622047244094491" top="0.74803149606299213" bottom="0.35433070866141736" header="0.31496062992125984" footer="0.31496062992125984"/>
  <pageSetup paperSize="9" fitToHeight="0" orientation="landscape" cellComments="asDisplayed" verticalDpi="3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92D050"/>
    <pageSetUpPr fitToPage="1"/>
  </sheetPr>
  <dimension ref="A1:J146"/>
  <sheetViews>
    <sheetView view="pageBreakPreview" zoomScale="120" zoomScaleNormal="120" zoomScaleSheetLayoutView="120" workbookViewId="0">
      <pane ySplit="6" topLeftCell="A96" activePane="bottomLeft" state="frozen"/>
      <selection activeCell="A83" sqref="A83:K83"/>
      <selection pane="bottomLeft" activeCell="F100" sqref="F100:F132"/>
    </sheetView>
  </sheetViews>
  <sheetFormatPr defaultColWidth="9.28515625" defaultRowHeight="15"/>
  <cols>
    <col min="1" max="1" width="4.5703125" customWidth="1"/>
    <col min="2" max="2" width="38.28515625" customWidth="1"/>
    <col min="3" max="3" width="7" customWidth="1"/>
    <col min="4" max="4" width="5.28515625" customWidth="1"/>
    <col min="5" max="5" width="19.28515625" customWidth="1"/>
    <col min="6" max="7" width="10.5703125" customWidth="1"/>
    <col min="8" max="8" width="12" customWidth="1"/>
    <col min="9" max="10" width="10.5703125" customWidth="1"/>
  </cols>
  <sheetData>
    <row r="1" spans="1:10">
      <c r="A1" s="152" t="s">
        <v>354</v>
      </c>
      <c r="B1" s="152"/>
      <c r="C1" s="152"/>
      <c r="D1" s="152"/>
      <c r="E1" s="152"/>
      <c r="F1" s="152" t="s">
        <v>372</v>
      </c>
      <c r="G1" s="152"/>
      <c r="H1" s="152"/>
      <c r="I1" s="152"/>
      <c r="J1" s="152"/>
    </row>
    <row r="2" spans="1:10">
      <c r="A2" s="160"/>
      <c r="B2" s="160"/>
      <c r="C2" s="160"/>
      <c r="D2" s="160"/>
      <c r="E2" s="160"/>
      <c r="F2" s="160"/>
      <c r="G2" s="161"/>
      <c r="H2" s="161"/>
      <c r="I2" s="161"/>
      <c r="J2" s="161"/>
    </row>
    <row r="3" spans="1:10" s="17" customFormat="1" ht="18" customHeight="1">
      <c r="A3" s="150" t="s">
        <v>488</v>
      </c>
      <c r="B3" s="150"/>
      <c r="C3" s="150"/>
      <c r="D3" s="150"/>
      <c r="E3" s="150"/>
      <c r="F3" s="150"/>
      <c r="G3" s="150"/>
      <c r="H3" s="150"/>
      <c r="I3" s="150"/>
      <c r="J3" s="150"/>
    </row>
    <row r="4" spans="1:10" s="5" customFormat="1" ht="13.5" customHeight="1">
      <c r="B4" s="10"/>
      <c r="C4" s="10"/>
    </row>
    <row r="5" spans="1:10" s="6" customFormat="1" ht="51" customHeight="1">
      <c r="A5" s="68" t="s">
        <v>2</v>
      </c>
      <c r="B5" s="68" t="s">
        <v>3</v>
      </c>
      <c r="C5" s="69" t="s">
        <v>4</v>
      </c>
      <c r="D5" s="69" t="s">
        <v>87</v>
      </c>
      <c r="E5" s="52" t="s">
        <v>5</v>
      </c>
      <c r="F5" s="52" t="s">
        <v>79</v>
      </c>
      <c r="G5" s="52" t="s">
        <v>514</v>
      </c>
      <c r="H5" s="52" t="s">
        <v>123</v>
      </c>
      <c r="I5" s="52" t="s">
        <v>82</v>
      </c>
      <c r="J5" s="52" t="s">
        <v>282</v>
      </c>
    </row>
    <row r="6" spans="1:10" s="6" customFormat="1" ht="12.75" customHeight="1">
      <c r="A6" s="68">
        <v>1</v>
      </c>
      <c r="B6" s="68">
        <v>2</v>
      </c>
      <c r="C6" s="69">
        <v>3</v>
      </c>
      <c r="D6" s="69">
        <v>4</v>
      </c>
      <c r="E6" s="69">
        <v>5</v>
      </c>
      <c r="F6" s="69">
        <v>6</v>
      </c>
      <c r="G6" s="52" t="s">
        <v>80</v>
      </c>
      <c r="H6" s="69" t="s">
        <v>81</v>
      </c>
      <c r="I6" s="52" t="s">
        <v>83</v>
      </c>
      <c r="J6" s="69">
        <v>10</v>
      </c>
    </row>
    <row r="7" spans="1:10" s="7" customFormat="1" ht="15.75" customHeight="1">
      <c r="A7" s="151" t="s">
        <v>845</v>
      </c>
      <c r="B7" s="151"/>
      <c r="C7" s="151"/>
      <c r="D7" s="151"/>
      <c r="E7" s="151"/>
      <c r="F7" s="151"/>
      <c r="G7" s="151"/>
      <c r="H7" s="151"/>
      <c r="I7" s="151"/>
      <c r="J7" s="151"/>
    </row>
    <row r="8" spans="1:10" s="7" customFormat="1" ht="20.100000000000001" customHeight="1">
      <c r="A8" s="58">
        <v>1</v>
      </c>
      <c r="B8" s="50" t="s">
        <v>204</v>
      </c>
      <c r="C8" s="73">
        <v>300</v>
      </c>
      <c r="D8" s="76" t="s">
        <v>1</v>
      </c>
      <c r="E8" s="83"/>
      <c r="F8" s="108"/>
      <c r="G8" s="62">
        <f>C8*ROUND(F8,4)</f>
        <v>0</v>
      </c>
      <c r="H8" s="62">
        <f>G8*0.095</f>
        <v>0</v>
      </c>
      <c r="I8" s="62">
        <f>G8+H8</f>
        <v>0</v>
      </c>
      <c r="J8" s="87"/>
    </row>
    <row r="9" spans="1:10" s="7" customFormat="1" ht="20.100000000000001" customHeight="1">
      <c r="A9" s="58">
        <v>2</v>
      </c>
      <c r="B9" s="50" t="s">
        <v>205</v>
      </c>
      <c r="C9" s="73">
        <v>1900</v>
      </c>
      <c r="D9" s="76" t="s">
        <v>1</v>
      </c>
      <c r="E9" s="83"/>
      <c r="F9" s="108"/>
      <c r="G9" s="62">
        <f t="shared" ref="G9:G76" si="0">C9*ROUND(F9,4)</f>
        <v>0</v>
      </c>
      <c r="H9" s="62">
        <f t="shared" ref="H9:H76" si="1">G9*0.095</f>
        <v>0</v>
      </c>
      <c r="I9" s="62">
        <f t="shared" ref="I9:I76" si="2">G9+H9</f>
        <v>0</v>
      </c>
      <c r="J9" s="87"/>
    </row>
    <row r="10" spans="1:10" s="7" customFormat="1" ht="30" customHeight="1">
      <c r="A10" s="58">
        <v>3</v>
      </c>
      <c r="B10" s="50" t="s">
        <v>207</v>
      </c>
      <c r="C10" s="73">
        <v>420</v>
      </c>
      <c r="D10" s="76" t="s">
        <v>1</v>
      </c>
      <c r="E10" s="83"/>
      <c r="F10" s="108"/>
      <c r="G10" s="62">
        <f t="shared" si="0"/>
        <v>0</v>
      </c>
      <c r="H10" s="62">
        <f t="shared" si="1"/>
        <v>0</v>
      </c>
      <c r="I10" s="62">
        <f t="shared" si="2"/>
        <v>0</v>
      </c>
      <c r="J10" s="87"/>
    </row>
    <row r="11" spans="1:10" s="7" customFormat="1" ht="20.100000000000001" customHeight="1">
      <c r="A11" s="58">
        <v>4</v>
      </c>
      <c r="B11" s="50" t="s">
        <v>133</v>
      </c>
      <c r="C11" s="73">
        <v>180</v>
      </c>
      <c r="D11" s="76" t="s">
        <v>1</v>
      </c>
      <c r="E11" s="83"/>
      <c r="F11" s="108"/>
      <c r="G11" s="62">
        <f t="shared" si="0"/>
        <v>0</v>
      </c>
      <c r="H11" s="62">
        <f t="shared" si="1"/>
        <v>0</v>
      </c>
      <c r="I11" s="62">
        <f t="shared" si="2"/>
        <v>0</v>
      </c>
      <c r="J11" s="87"/>
    </row>
    <row r="12" spans="1:10" s="7" customFormat="1" ht="20.100000000000001" customHeight="1">
      <c r="A12" s="58">
        <v>5</v>
      </c>
      <c r="B12" s="50" t="s">
        <v>206</v>
      </c>
      <c r="C12" s="73">
        <v>180</v>
      </c>
      <c r="D12" s="76" t="s">
        <v>1</v>
      </c>
      <c r="E12" s="83"/>
      <c r="F12" s="108"/>
      <c r="G12" s="62">
        <f t="shared" si="0"/>
        <v>0</v>
      </c>
      <c r="H12" s="62">
        <f t="shared" si="1"/>
        <v>0</v>
      </c>
      <c r="I12" s="62">
        <f t="shared" si="2"/>
        <v>0</v>
      </c>
      <c r="J12" s="87"/>
    </row>
    <row r="13" spans="1:10" s="7" customFormat="1" ht="20.100000000000001" customHeight="1">
      <c r="A13" s="58">
        <v>6</v>
      </c>
      <c r="B13" s="50" t="s">
        <v>134</v>
      </c>
      <c r="C13" s="73">
        <v>150</v>
      </c>
      <c r="D13" s="76" t="s">
        <v>1</v>
      </c>
      <c r="E13" s="83"/>
      <c r="F13" s="108"/>
      <c r="G13" s="62">
        <f t="shared" si="0"/>
        <v>0</v>
      </c>
      <c r="H13" s="62">
        <f t="shared" si="1"/>
        <v>0</v>
      </c>
      <c r="I13" s="62">
        <f t="shared" si="2"/>
        <v>0</v>
      </c>
      <c r="J13" s="87"/>
    </row>
    <row r="14" spans="1:10" s="7" customFormat="1" ht="20.100000000000001" customHeight="1">
      <c r="A14" s="58">
        <v>7</v>
      </c>
      <c r="B14" s="50" t="s">
        <v>208</v>
      </c>
      <c r="C14" s="73">
        <v>20</v>
      </c>
      <c r="D14" s="76" t="s">
        <v>1</v>
      </c>
      <c r="E14" s="83"/>
      <c r="F14" s="108"/>
      <c r="G14" s="62">
        <f t="shared" si="0"/>
        <v>0</v>
      </c>
      <c r="H14" s="62">
        <f t="shared" si="1"/>
        <v>0</v>
      </c>
      <c r="I14" s="62">
        <f t="shared" si="2"/>
        <v>0</v>
      </c>
      <c r="J14" s="87"/>
    </row>
    <row r="15" spans="1:10" s="7" customFormat="1" ht="20.100000000000001" customHeight="1">
      <c r="A15" s="58">
        <v>8</v>
      </c>
      <c r="B15" s="50" t="s">
        <v>822</v>
      </c>
      <c r="C15" s="73">
        <v>40</v>
      </c>
      <c r="D15" s="76" t="s">
        <v>1</v>
      </c>
      <c r="E15" s="83"/>
      <c r="F15" s="108"/>
      <c r="G15" s="62">
        <f t="shared" si="0"/>
        <v>0</v>
      </c>
      <c r="H15" s="62">
        <f t="shared" si="1"/>
        <v>0</v>
      </c>
      <c r="I15" s="62">
        <f t="shared" si="2"/>
        <v>0</v>
      </c>
      <c r="J15" s="87"/>
    </row>
    <row r="16" spans="1:10" s="7" customFormat="1" ht="20.100000000000001" customHeight="1">
      <c r="A16" s="58">
        <v>9</v>
      </c>
      <c r="B16" s="50" t="s">
        <v>209</v>
      </c>
      <c r="C16" s="73">
        <v>60</v>
      </c>
      <c r="D16" s="76" t="s">
        <v>1</v>
      </c>
      <c r="E16" s="83"/>
      <c r="F16" s="108"/>
      <c r="G16" s="62">
        <f t="shared" si="0"/>
        <v>0</v>
      </c>
      <c r="H16" s="62">
        <f t="shared" si="1"/>
        <v>0</v>
      </c>
      <c r="I16" s="62">
        <f t="shared" si="2"/>
        <v>0</v>
      </c>
      <c r="J16" s="87"/>
    </row>
    <row r="17" spans="1:10" s="7" customFormat="1" ht="20.100000000000001" customHeight="1">
      <c r="A17" s="58">
        <v>10</v>
      </c>
      <c r="B17" s="50" t="s">
        <v>56</v>
      </c>
      <c r="C17" s="73">
        <v>50</v>
      </c>
      <c r="D17" s="76" t="s">
        <v>1</v>
      </c>
      <c r="E17" s="83"/>
      <c r="F17" s="108"/>
      <c r="G17" s="62">
        <f t="shared" si="0"/>
        <v>0</v>
      </c>
      <c r="H17" s="62">
        <f t="shared" si="1"/>
        <v>0</v>
      </c>
      <c r="I17" s="62">
        <f t="shared" si="2"/>
        <v>0</v>
      </c>
      <c r="J17" s="87"/>
    </row>
    <row r="18" spans="1:10" s="7" customFormat="1" ht="20.100000000000001" customHeight="1">
      <c r="A18" s="58">
        <v>11</v>
      </c>
      <c r="B18" s="50" t="s">
        <v>63</v>
      </c>
      <c r="C18" s="73">
        <v>120</v>
      </c>
      <c r="D18" s="76" t="s">
        <v>1</v>
      </c>
      <c r="E18" s="83"/>
      <c r="F18" s="108"/>
      <c r="G18" s="62">
        <f t="shared" si="0"/>
        <v>0</v>
      </c>
      <c r="H18" s="62">
        <f t="shared" si="1"/>
        <v>0</v>
      </c>
      <c r="I18" s="62">
        <f t="shared" si="2"/>
        <v>0</v>
      </c>
      <c r="J18" s="87"/>
    </row>
    <row r="19" spans="1:10" s="7" customFormat="1" ht="20.100000000000001" customHeight="1">
      <c r="A19" s="58">
        <v>12</v>
      </c>
      <c r="B19" s="50" t="s">
        <v>210</v>
      </c>
      <c r="C19" s="73">
        <v>300</v>
      </c>
      <c r="D19" s="76" t="s">
        <v>1</v>
      </c>
      <c r="E19" s="83"/>
      <c r="F19" s="108"/>
      <c r="G19" s="62">
        <f t="shared" si="0"/>
        <v>0</v>
      </c>
      <c r="H19" s="62">
        <f t="shared" si="1"/>
        <v>0</v>
      </c>
      <c r="I19" s="62">
        <f t="shared" si="2"/>
        <v>0</v>
      </c>
      <c r="J19" s="87"/>
    </row>
    <row r="20" spans="1:10" s="7" customFormat="1" ht="20.100000000000001" customHeight="1">
      <c r="A20" s="58">
        <v>13</v>
      </c>
      <c r="B20" s="50" t="s">
        <v>135</v>
      </c>
      <c r="C20" s="73">
        <v>150</v>
      </c>
      <c r="D20" s="76" t="s">
        <v>1</v>
      </c>
      <c r="E20" s="83"/>
      <c r="F20" s="108"/>
      <c r="G20" s="62">
        <f t="shared" si="0"/>
        <v>0</v>
      </c>
      <c r="H20" s="62">
        <f t="shared" si="1"/>
        <v>0</v>
      </c>
      <c r="I20" s="62">
        <f t="shared" si="2"/>
        <v>0</v>
      </c>
      <c r="J20" s="87"/>
    </row>
    <row r="21" spans="1:10" s="7" customFormat="1" ht="20.100000000000001" customHeight="1">
      <c r="A21" s="58">
        <v>14</v>
      </c>
      <c r="B21" s="50" t="s">
        <v>520</v>
      </c>
      <c r="C21" s="73">
        <v>420</v>
      </c>
      <c r="D21" s="76" t="s">
        <v>1</v>
      </c>
      <c r="E21" s="83"/>
      <c r="F21" s="108"/>
      <c r="G21" s="62">
        <f t="shared" si="0"/>
        <v>0</v>
      </c>
      <c r="H21" s="62">
        <f t="shared" si="1"/>
        <v>0</v>
      </c>
      <c r="I21" s="62">
        <f t="shared" si="2"/>
        <v>0</v>
      </c>
      <c r="J21" s="87"/>
    </row>
    <row r="22" spans="1:10" s="7" customFormat="1" ht="19.5" customHeight="1">
      <c r="A22" s="58">
        <v>15</v>
      </c>
      <c r="B22" s="50" t="s">
        <v>724</v>
      </c>
      <c r="C22" s="73">
        <v>200</v>
      </c>
      <c r="D22" s="76" t="s">
        <v>1</v>
      </c>
      <c r="E22" s="83"/>
      <c r="F22" s="108"/>
      <c r="G22" s="62">
        <f t="shared" si="0"/>
        <v>0</v>
      </c>
      <c r="H22" s="62">
        <f t="shared" si="1"/>
        <v>0</v>
      </c>
      <c r="I22" s="62">
        <f t="shared" si="2"/>
        <v>0</v>
      </c>
      <c r="J22" s="87"/>
    </row>
    <row r="23" spans="1:10" s="7" customFormat="1" ht="20.100000000000001" customHeight="1">
      <c r="A23" s="58">
        <v>16</v>
      </c>
      <c r="B23" s="50" t="s">
        <v>818</v>
      </c>
      <c r="C23" s="73">
        <v>420</v>
      </c>
      <c r="D23" s="76" t="s">
        <v>1</v>
      </c>
      <c r="E23" s="83"/>
      <c r="F23" s="108"/>
      <c r="G23" s="62">
        <f t="shared" si="0"/>
        <v>0</v>
      </c>
      <c r="H23" s="62">
        <f t="shared" si="1"/>
        <v>0</v>
      </c>
      <c r="I23" s="62">
        <f t="shared" si="2"/>
        <v>0</v>
      </c>
      <c r="J23" s="87"/>
    </row>
    <row r="24" spans="1:10" s="7" customFormat="1" ht="18.75" customHeight="1">
      <c r="A24" s="58">
        <v>17</v>
      </c>
      <c r="B24" s="50" t="s">
        <v>305</v>
      </c>
      <c r="C24" s="73">
        <v>20</v>
      </c>
      <c r="D24" s="76" t="s">
        <v>1</v>
      </c>
      <c r="E24" s="83"/>
      <c r="F24" s="108"/>
      <c r="G24" s="62">
        <f t="shared" si="0"/>
        <v>0</v>
      </c>
      <c r="H24" s="62">
        <f t="shared" si="1"/>
        <v>0</v>
      </c>
      <c r="I24" s="62">
        <f t="shared" si="2"/>
        <v>0</v>
      </c>
      <c r="J24" s="87"/>
    </row>
    <row r="25" spans="1:10" s="7" customFormat="1" ht="30.75" customHeight="1">
      <c r="A25" s="58">
        <v>18</v>
      </c>
      <c r="B25" s="50" t="s">
        <v>725</v>
      </c>
      <c r="C25" s="73">
        <v>900</v>
      </c>
      <c r="D25" s="76" t="s">
        <v>1</v>
      </c>
      <c r="E25" s="83"/>
      <c r="F25" s="108"/>
      <c r="G25" s="62">
        <f t="shared" si="0"/>
        <v>0</v>
      </c>
      <c r="H25" s="62">
        <f t="shared" si="1"/>
        <v>0</v>
      </c>
      <c r="I25" s="62">
        <f t="shared" si="2"/>
        <v>0</v>
      </c>
      <c r="J25" s="87"/>
    </row>
    <row r="26" spans="1:10" s="7" customFormat="1" ht="20.100000000000001" customHeight="1">
      <c r="A26" s="58">
        <v>19</v>
      </c>
      <c r="B26" s="50" t="s">
        <v>819</v>
      </c>
      <c r="C26" s="73">
        <v>80</v>
      </c>
      <c r="D26" s="76" t="s">
        <v>1</v>
      </c>
      <c r="E26" s="83"/>
      <c r="F26" s="108"/>
      <c r="G26" s="62">
        <f t="shared" si="0"/>
        <v>0</v>
      </c>
      <c r="H26" s="62">
        <f t="shared" si="1"/>
        <v>0</v>
      </c>
      <c r="I26" s="62">
        <f t="shared" si="2"/>
        <v>0</v>
      </c>
      <c r="J26" s="87"/>
    </row>
    <row r="27" spans="1:10" s="7" customFormat="1" ht="31.5" customHeight="1">
      <c r="A27" s="58">
        <v>20</v>
      </c>
      <c r="B27" s="50" t="s">
        <v>88</v>
      </c>
      <c r="C27" s="73">
        <v>420</v>
      </c>
      <c r="D27" s="76" t="s">
        <v>1</v>
      </c>
      <c r="E27" s="83"/>
      <c r="F27" s="108"/>
      <c r="G27" s="62">
        <f t="shared" si="0"/>
        <v>0</v>
      </c>
      <c r="H27" s="62">
        <f t="shared" si="1"/>
        <v>0</v>
      </c>
      <c r="I27" s="62">
        <f t="shared" si="2"/>
        <v>0</v>
      </c>
      <c r="J27" s="87"/>
    </row>
    <row r="28" spans="1:10" s="7" customFormat="1" ht="18" customHeight="1">
      <c r="A28" s="58">
        <v>21</v>
      </c>
      <c r="B28" s="50" t="s">
        <v>824</v>
      </c>
      <c r="C28" s="73">
        <v>50</v>
      </c>
      <c r="D28" s="76" t="s">
        <v>1</v>
      </c>
      <c r="E28" s="83"/>
      <c r="F28" s="108"/>
      <c r="G28" s="62">
        <f t="shared" si="0"/>
        <v>0</v>
      </c>
      <c r="H28" s="62">
        <f t="shared" si="1"/>
        <v>0</v>
      </c>
      <c r="I28" s="62">
        <f t="shared" si="2"/>
        <v>0</v>
      </c>
      <c r="J28" s="87"/>
    </row>
    <row r="29" spans="1:10" s="7" customFormat="1" ht="18" customHeight="1">
      <c r="A29" s="58">
        <v>22</v>
      </c>
      <c r="B29" s="50" t="s">
        <v>823</v>
      </c>
      <c r="C29" s="73">
        <v>150</v>
      </c>
      <c r="D29" s="76" t="s">
        <v>1</v>
      </c>
      <c r="E29" s="83"/>
      <c r="F29" s="108"/>
      <c r="G29" s="62">
        <f t="shared" si="0"/>
        <v>0</v>
      </c>
      <c r="H29" s="62">
        <f t="shared" si="1"/>
        <v>0</v>
      </c>
      <c r="I29" s="62">
        <f t="shared" si="2"/>
        <v>0</v>
      </c>
      <c r="J29" s="87"/>
    </row>
    <row r="30" spans="1:10" s="7" customFormat="1" ht="20.100000000000001" customHeight="1">
      <c r="A30" s="58">
        <v>23</v>
      </c>
      <c r="B30" s="50" t="s">
        <v>106</v>
      </c>
      <c r="C30" s="73">
        <v>150</v>
      </c>
      <c r="D30" s="76" t="s">
        <v>1</v>
      </c>
      <c r="E30" s="83"/>
      <c r="F30" s="108"/>
      <c r="G30" s="62">
        <f t="shared" si="0"/>
        <v>0</v>
      </c>
      <c r="H30" s="62">
        <f t="shared" si="1"/>
        <v>0</v>
      </c>
      <c r="I30" s="62">
        <f t="shared" si="2"/>
        <v>0</v>
      </c>
      <c r="J30" s="87"/>
    </row>
    <row r="31" spans="1:10" s="7" customFormat="1" ht="20.100000000000001" customHeight="1">
      <c r="A31" s="58">
        <v>24</v>
      </c>
      <c r="B31" s="50" t="s">
        <v>211</v>
      </c>
      <c r="C31" s="73">
        <v>120</v>
      </c>
      <c r="D31" s="76" t="s">
        <v>1</v>
      </c>
      <c r="E31" s="83"/>
      <c r="F31" s="108"/>
      <c r="G31" s="62">
        <f t="shared" si="0"/>
        <v>0</v>
      </c>
      <c r="H31" s="62">
        <f t="shared" si="1"/>
        <v>0</v>
      </c>
      <c r="I31" s="62">
        <f t="shared" si="2"/>
        <v>0</v>
      </c>
      <c r="J31" s="87"/>
    </row>
    <row r="32" spans="1:10" s="7" customFormat="1" ht="20.100000000000001" customHeight="1">
      <c r="A32" s="58">
        <v>25</v>
      </c>
      <c r="B32" s="50" t="s">
        <v>57</v>
      </c>
      <c r="C32" s="73">
        <v>420</v>
      </c>
      <c r="D32" s="76" t="s">
        <v>1</v>
      </c>
      <c r="E32" s="83"/>
      <c r="F32" s="108"/>
      <c r="G32" s="62">
        <f t="shared" si="0"/>
        <v>0</v>
      </c>
      <c r="H32" s="62">
        <f t="shared" si="1"/>
        <v>0</v>
      </c>
      <c r="I32" s="62">
        <f t="shared" si="2"/>
        <v>0</v>
      </c>
      <c r="J32" s="87"/>
    </row>
    <row r="33" spans="1:10" s="7" customFormat="1" ht="20.100000000000001" customHeight="1">
      <c r="A33" s="58">
        <v>26</v>
      </c>
      <c r="B33" s="50" t="s">
        <v>212</v>
      </c>
      <c r="C33" s="73">
        <v>590</v>
      </c>
      <c r="D33" s="76" t="s">
        <v>1</v>
      </c>
      <c r="E33" s="83"/>
      <c r="F33" s="108"/>
      <c r="G33" s="62">
        <f t="shared" si="0"/>
        <v>0</v>
      </c>
      <c r="H33" s="62">
        <f t="shared" si="1"/>
        <v>0</v>
      </c>
      <c r="I33" s="62">
        <f t="shared" si="2"/>
        <v>0</v>
      </c>
      <c r="J33" s="87"/>
    </row>
    <row r="34" spans="1:10" s="7" customFormat="1" ht="20.100000000000001" customHeight="1">
      <c r="A34" s="58">
        <v>27</v>
      </c>
      <c r="B34" s="50" t="s">
        <v>564</v>
      </c>
      <c r="C34" s="73">
        <v>20</v>
      </c>
      <c r="D34" s="76" t="s">
        <v>1</v>
      </c>
      <c r="E34" s="83"/>
      <c r="F34" s="108"/>
      <c r="G34" s="62">
        <f t="shared" si="0"/>
        <v>0</v>
      </c>
      <c r="H34" s="62">
        <f t="shared" si="1"/>
        <v>0</v>
      </c>
      <c r="I34" s="62">
        <f t="shared" si="2"/>
        <v>0</v>
      </c>
      <c r="J34" s="87"/>
    </row>
    <row r="35" spans="1:10" s="7" customFormat="1" ht="20.100000000000001" customHeight="1">
      <c r="A35" s="58">
        <v>28</v>
      </c>
      <c r="B35" s="50" t="s">
        <v>726</v>
      </c>
      <c r="C35" s="73">
        <v>20</v>
      </c>
      <c r="D35" s="76" t="s">
        <v>1</v>
      </c>
      <c r="E35" s="83"/>
      <c r="F35" s="108"/>
      <c r="G35" s="62">
        <f t="shared" si="0"/>
        <v>0</v>
      </c>
      <c r="H35" s="62">
        <f t="shared" si="1"/>
        <v>0</v>
      </c>
      <c r="I35" s="62">
        <f t="shared" si="2"/>
        <v>0</v>
      </c>
      <c r="J35" s="87"/>
    </row>
    <row r="36" spans="1:10" s="7" customFormat="1" ht="20.100000000000001" customHeight="1">
      <c r="A36" s="58">
        <v>29</v>
      </c>
      <c r="B36" s="50" t="s">
        <v>672</v>
      </c>
      <c r="C36" s="73">
        <v>20</v>
      </c>
      <c r="D36" s="76" t="s">
        <v>1</v>
      </c>
      <c r="E36" s="83"/>
      <c r="F36" s="108"/>
      <c r="G36" s="62">
        <f t="shared" si="0"/>
        <v>0</v>
      </c>
      <c r="H36" s="62">
        <f t="shared" si="1"/>
        <v>0</v>
      </c>
      <c r="I36" s="62">
        <f t="shared" si="2"/>
        <v>0</v>
      </c>
      <c r="J36" s="87"/>
    </row>
    <row r="37" spans="1:10" s="7" customFormat="1" ht="20.100000000000001" customHeight="1">
      <c r="A37" s="58">
        <v>30</v>
      </c>
      <c r="B37" s="50" t="s">
        <v>318</v>
      </c>
      <c r="C37" s="73">
        <v>60</v>
      </c>
      <c r="D37" s="76" t="s">
        <v>1</v>
      </c>
      <c r="E37" s="83"/>
      <c r="F37" s="108"/>
      <c r="G37" s="62">
        <f t="shared" si="0"/>
        <v>0</v>
      </c>
      <c r="H37" s="62">
        <f t="shared" si="1"/>
        <v>0</v>
      </c>
      <c r="I37" s="62">
        <f t="shared" si="2"/>
        <v>0</v>
      </c>
      <c r="J37" s="87"/>
    </row>
    <row r="38" spans="1:10" s="7" customFormat="1" ht="20.100000000000001" customHeight="1">
      <c r="A38" s="58">
        <v>31</v>
      </c>
      <c r="B38" s="50" t="s">
        <v>401</v>
      </c>
      <c r="C38" s="73">
        <v>80</v>
      </c>
      <c r="D38" s="76" t="s">
        <v>1</v>
      </c>
      <c r="E38" s="83"/>
      <c r="F38" s="108"/>
      <c r="G38" s="62">
        <f t="shared" si="0"/>
        <v>0</v>
      </c>
      <c r="H38" s="62">
        <f t="shared" si="1"/>
        <v>0</v>
      </c>
      <c r="I38" s="62">
        <f t="shared" si="2"/>
        <v>0</v>
      </c>
      <c r="J38" s="87"/>
    </row>
    <row r="39" spans="1:10" s="7" customFormat="1" ht="20.100000000000001" customHeight="1">
      <c r="A39" s="58">
        <v>32</v>
      </c>
      <c r="B39" s="50" t="s">
        <v>565</v>
      </c>
      <c r="C39" s="73">
        <v>180</v>
      </c>
      <c r="D39" s="76" t="s">
        <v>1</v>
      </c>
      <c r="E39" s="83"/>
      <c r="F39" s="108"/>
      <c r="G39" s="62">
        <f t="shared" si="0"/>
        <v>0</v>
      </c>
      <c r="H39" s="62">
        <f t="shared" si="1"/>
        <v>0</v>
      </c>
      <c r="I39" s="62">
        <f t="shared" si="2"/>
        <v>0</v>
      </c>
      <c r="J39" s="87"/>
    </row>
    <row r="40" spans="1:10" s="7" customFormat="1" ht="19.5" customHeight="1">
      <c r="A40" s="58">
        <v>33</v>
      </c>
      <c r="B40" s="50" t="s">
        <v>220</v>
      </c>
      <c r="C40" s="73">
        <v>70</v>
      </c>
      <c r="D40" s="76" t="s">
        <v>1</v>
      </c>
      <c r="E40" s="83"/>
      <c r="F40" s="108"/>
      <c r="G40" s="62">
        <f t="shared" si="0"/>
        <v>0</v>
      </c>
      <c r="H40" s="62">
        <f t="shared" si="1"/>
        <v>0</v>
      </c>
      <c r="I40" s="62">
        <f t="shared" si="2"/>
        <v>0</v>
      </c>
      <c r="J40" s="87"/>
    </row>
    <row r="41" spans="1:10" s="7" customFormat="1" ht="24" customHeight="1">
      <c r="A41" s="58">
        <v>34</v>
      </c>
      <c r="B41" s="50" t="s">
        <v>558</v>
      </c>
      <c r="C41" s="73">
        <v>80</v>
      </c>
      <c r="D41" s="76" t="s">
        <v>1</v>
      </c>
      <c r="E41" s="83"/>
      <c r="F41" s="108"/>
      <c r="G41" s="62">
        <f t="shared" si="0"/>
        <v>0</v>
      </c>
      <c r="H41" s="62">
        <f t="shared" si="1"/>
        <v>0</v>
      </c>
      <c r="I41" s="62">
        <f t="shared" si="2"/>
        <v>0</v>
      </c>
      <c r="J41" s="87"/>
    </row>
    <row r="42" spans="1:10" s="7" customFormat="1" ht="25.5" customHeight="1">
      <c r="A42" s="58">
        <v>35</v>
      </c>
      <c r="B42" s="50" t="s">
        <v>719</v>
      </c>
      <c r="C42" s="73">
        <v>80</v>
      </c>
      <c r="D42" s="76" t="s">
        <v>1</v>
      </c>
      <c r="E42" s="83"/>
      <c r="F42" s="108"/>
      <c r="G42" s="62">
        <f t="shared" si="0"/>
        <v>0</v>
      </c>
      <c r="H42" s="62">
        <f t="shared" si="1"/>
        <v>0</v>
      </c>
      <c r="I42" s="62">
        <f t="shared" si="2"/>
        <v>0</v>
      </c>
      <c r="J42" s="87"/>
    </row>
    <row r="43" spans="1:10" s="7" customFormat="1" ht="25.5" customHeight="1">
      <c r="A43" s="58">
        <v>36</v>
      </c>
      <c r="B43" s="50" t="s">
        <v>820</v>
      </c>
      <c r="C43" s="73">
        <v>15</v>
      </c>
      <c r="D43" s="76" t="s">
        <v>1</v>
      </c>
      <c r="E43" s="83"/>
      <c r="F43" s="108"/>
      <c r="G43" s="62">
        <f t="shared" si="0"/>
        <v>0</v>
      </c>
      <c r="H43" s="62">
        <f t="shared" si="1"/>
        <v>0</v>
      </c>
      <c r="I43" s="62">
        <f t="shared" si="2"/>
        <v>0</v>
      </c>
      <c r="J43" s="87"/>
    </row>
    <row r="44" spans="1:10" s="7" customFormat="1" ht="24.75" customHeight="1">
      <c r="A44" s="58">
        <v>37</v>
      </c>
      <c r="B44" s="50" t="s">
        <v>720</v>
      </c>
      <c r="C44" s="73">
        <v>20</v>
      </c>
      <c r="D44" s="76" t="s">
        <v>1</v>
      </c>
      <c r="E44" s="83"/>
      <c r="F44" s="108"/>
      <c r="G44" s="62">
        <f t="shared" si="0"/>
        <v>0</v>
      </c>
      <c r="H44" s="62">
        <f t="shared" si="1"/>
        <v>0</v>
      </c>
      <c r="I44" s="62">
        <f t="shared" si="2"/>
        <v>0</v>
      </c>
      <c r="J44" s="87"/>
    </row>
    <row r="45" spans="1:10" s="7" customFormat="1" ht="24.75" customHeight="1">
      <c r="A45" s="58">
        <v>38</v>
      </c>
      <c r="B45" s="50" t="s">
        <v>403</v>
      </c>
      <c r="C45" s="73">
        <v>300</v>
      </c>
      <c r="D45" s="76" t="s">
        <v>1</v>
      </c>
      <c r="E45" s="83"/>
      <c r="F45" s="108"/>
      <c r="G45" s="62">
        <f t="shared" si="0"/>
        <v>0</v>
      </c>
      <c r="H45" s="62">
        <f t="shared" si="1"/>
        <v>0</v>
      </c>
      <c r="I45" s="62">
        <f t="shared" si="2"/>
        <v>0</v>
      </c>
      <c r="J45" s="87"/>
    </row>
    <row r="46" spans="1:10" s="7" customFormat="1" ht="20.100000000000001" customHeight="1">
      <c r="A46" s="58">
        <v>39</v>
      </c>
      <c r="B46" s="50" t="s">
        <v>559</v>
      </c>
      <c r="C46" s="73">
        <v>110</v>
      </c>
      <c r="D46" s="76" t="s">
        <v>1</v>
      </c>
      <c r="E46" s="83"/>
      <c r="F46" s="108"/>
      <c r="G46" s="62">
        <f t="shared" si="0"/>
        <v>0</v>
      </c>
      <c r="H46" s="62">
        <f t="shared" si="1"/>
        <v>0</v>
      </c>
      <c r="I46" s="62">
        <f t="shared" si="2"/>
        <v>0</v>
      </c>
      <c r="J46" s="87"/>
    </row>
    <row r="47" spans="1:10" s="7" customFormat="1" ht="20.100000000000001" customHeight="1">
      <c r="A47" s="58">
        <v>40</v>
      </c>
      <c r="B47" s="50" t="s">
        <v>402</v>
      </c>
      <c r="C47" s="73">
        <v>280</v>
      </c>
      <c r="D47" s="76" t="s">
        <v>1</v>
      </c>
      <c r="E47" s="83"/>
      <c r="F47" s="108"/>
      <c r="G47" s="62">
        <f t="shared" si="0"/>
        <v>0</v>
      </c>
      <c r="H47" s="62">
        <f t="shared" si="1"/>
        <v>0</v>
      </c>
      <c r="I47" s="62">
        <f t="shared" si="2"/>
        <v>0</v>
      </c>
      <c r="J47" s="87"/>
    </row>
    <row r="48" spans="1:10" s="7" customFormat="1" ht="20.100000000000001" customHeight="1">
      <c r="A48" s="58">
        <v>41</v>
      </c>
      <c r="B48" s="50" t="s">
        <v>139</v>
      </c>
      <c r="C48" s="73">
        <v>50</v>
      </c>
      <c r="D48" s="76" t="s">
        <v>1</v>
      </c>
      <c r="E48" s="83"/>
      <c r="F48" s="108"/>
      <c r="G48" s="62">
        <f t="shared" si="0"/>
        <v>0</v>
      </c>
      <c r="H48" s="62">
        <f t="shared" si="1"/>
        <v>0</v>
      </c>
      <c r="I48" s="62">
        <f t="shared" si="2"/>
        <v>0</v>
      </c>
      <c r="J48" s="87"/>
    </row>
    <row r="49" spans="1:10" s="7" customFormat="1" ht="20.100000000000001" customHeight="1">
      <c r="A49" s="58">
        <v>42</v>
      </c>
      <c r="B49" s="50" t="s">
        <v>816</v>
      </c>
      <c r="C49" s="73">
        <v>150</v>
      </c>
      <c r="D49" s="76" t="s">
        <v>1</v>
      </c>
      <c r="E49" s="83"/>
      <c r="F49" s="108"/>
      <c r="G49" s="62">
        <f t="shared" si="0"/>
        <v>0</v>
      </c>
      <c r="H49" s="62">
        <f t="shared" si="1"/>
        <v>0</v>
      </c>
      <c r="I49" s="62">
        <f t="shared" si="2"/>
        <v>0</v>
      </c>
      <c r="J49" s="87"/>
    </row>
    <row r="50" spans="1:10" s="7" customFormat="1" ht="20.100000000000001" customHeight="1">
      <c r="A50" s="58">
        <v>43</v>
      </c>
      <c r="B50" s="50" t="s">
        <v>140</v>
      </c>
      <c r="C50" s="73">
        <v>100</v>
      </c>
      <c r="D50" s="76" t="s">
        <v>1</v>
      </c>
      <c r="E50" s="83"/>
      <c r="F50" s="108"/>
      <c r="G50" s="62">
        <f t="shared" si="0"/>
        <v>0</v>
      </c>
      <c r="H50" s="62">
        <f t="shared" si="1"/>
        <v>0</v>
      </c>
      <c r="I50" s="62">
        <f t="shared" si="2"/>
        <v>0</v>
      </c>
      <c r="J50" s="87"/>
    </row>
    <row r="51" spans="1:10" s="7" customFormat="1" ht="20.100000000000001" customHeight="1">
      <c r="A51" s="58">
        <v>44</v>
      </c>
      <c r="B51" s="50" t="s">
        <v>15</v>
      </c>
      <c r="C51" s="73">
        <v>50</v>
      </c>
      <c r="D51" s="76" t="s">
        <v>1</v>
      </c>
      <c r="E51" s="83"/>
      <c r="F51" s="108"/>
      <c r="G51" s="62">
        <f t="shared" si="0"/>
        <v>0</v>
      </c>
      <c r="H51" s="62">
        <f t="shared" si="1"/>
        <v>0</v>
      </c>
      <c r="I51" s="62">
        <f t="shared" si="2"/>
        <v>0</v>
      </c>
      <c r="J51" s="87"/>
    </row>
    <row r="52" spans="1:10" s="7" customFormat="1" ht="25.5" customHeight="1">
      <c r="A52" s="58">
        <v>45</v>
      </c>
      <c r="B52" s="50" t="s">
        <v>721</v>
      </c>
      <c r="C52" s="73">
        <v>850</v>
      </c>
      <c r="D52" s="76" t="s">
        <v>1</v>
      </c>
      <c r="E52" s="83"/>
      <c r="F52" s="108"/>
      <c r="G52" s="62">
        <f t="shared" si="0"/>
        <v>0</v>
      </c>
      <c r="H52" s="62">
        <f t="shared" si="1"/>
        <v>0</v>
      </c>
      <c r="I52" s="62">
        <f t="shared" si="2"/>
        <v>0</v>
      </c>
      <c r="J52" s="87"/>
    </row>
    <row r="53" spans="1:10" s="7" customFormat="1" ht="17.25" customHeight="1">
      <c r="A53" s="58">
        <v>46</v>
      </c>
      <c r="B53" s="50" t="s">
        <v>321</v>
      </c>
      <c r="C53" s="73">
        <v>200</v>
      </c>
      <c r="D53" s="76" t="s">
        <v>1</v>
      </c>
      <c r="E53" s="83"/>
      <c r="F53" s="108"/>
      <c r="G53" s="62">
        <f t="shared" si="0"/>
        <v>0</v>
      </c>
      <c r="H53" s="62">
        <f t="shared" si="1"/>
        <v>0</v>
      </c>
      <c r="I53" s="62">
        <f t="shared" si="2"/>
        <v>0</v>
      </c>
      <c r="J53" s="87"/>
    </row>
    <row r="54" spans="1:10" s="7" customFormat="1" ht="17.25" customHeight="1">
      <c r="A54" s="58">
        <v>47</v>
      </c>
      <c r="B54" s="66" t="s">
        <v>902</v>
      </c>
      <c r="C54" s="73">
        <v>70</v>
      </c>
      <c r="D54" s="76" t="s">
        <v>1</v>
      </c>
      <c r="E54" s="83"/>
      <c r="F54" s="108"/>
      <c r="G54" s="62">
        <f t="shared" si="0"/>
        <v>0</v>
      </c>
      <c r="H54" s="62">
        <f t="shared" si="1"/>
        <v>0</v>
      </c>
      <c r="I54" s="62">
        <f t="shared" si="2"/>
        <v>0</v>
      </c>
      <c r="J54" s="87"/>
    </row>
    <row r="55" spans="1:10" s="7" customFormat="1" ht="17.25" customHeight="1">
      <c r="A55" s="58">
        <v>48</v>
      </c>
      <c r="B55" s="50" t="s">
        <v>322</v>
      </c>
      <c r="C55" s="73">
        <v>50</v>
      </c>
      <c r="D55" s="76" t="s">
        <v>1</v>
      </c>
      <c r="E55" s="83"/>
      <c r="F55" s="108"/>
      <c r="G55" s="62">
        <f t="shared" si="0"/>
        <v>0</v>
      </c>
      <c r="H55" s="62">
        <f t="shared" si="1"/>
        <v>0</v>
      </c>
      <c r="I55" s="62">
        <f t="shared" si="2"/>
        <v>0</v>
      </c>
      <c r="J55" s="87"/>
    </row>
    <row r="56" spans="1:10" s="7" customFormat="1" ht="17.25" customHeight="1">
      <c r="A56" s="58">
        <v>49</v>
      </c>
      <c r="B56" s="50" t="s">
        <v>815</v>
      </c>
      <c r="C56" s="73">
        <v>220</v>
      </c>
      <c r="D56" s="76" t="s">
        <v>1</v>
      </c>
      <c r="E56" s="83"/>
      <c r="F56" s="108"/>
      <c r="G56" s="62">
        <f t="shared" si="0"/>
        <v>0</v>
      </c>
      <c r="H56" s="62">
        <f t="shared" si="1"/>
        <v>0</v>
      </c>
      <c r="I56" s="62">
        <f t="shared" si="2"/>
        <v>0</v>
      </c>
      <c r="J56" s="87"/>
    </row>
    <row r="57" spans="1:10" s="7" customFormat="1" ht="20.100000000000001" customHeight="1">
      <c r="A57" s="58">
        <v>50</v>
      </c>
      <c r="B57" s="50" t="s">
        <v>323</v>
      </c>
      <c r="C57" s="73">
        <v>40</v>
      </c>
      <c r="D57" s="76" t="s">
        <v>1</v>
      </c>
      <c r="E57" s="83"/>
      <c r="F57" s="108"/>
      <c r="G57" s="62">
        <f t="shared" si="0"/>
        <v>0</v>
      </c>
      <c r="H57" s="62">
        <f t="shared" si="1"/>
        <v>0</v>
      </c>
      <c r="I57" s="62">
        <f t="shared" si="2"/>
        <v>0</v>
      </c>
      <c r="J57" s="87"/>
    </row>
    <row r="58" spans="1:10" s="7" customFormat="1" ht="20.100000000000001" customHeight="1">
      <c r="A58" s="58">
        <v>51</v>
      </c>
      <c r="B58" s="50" t="s">
        <v>221</v>
      </c>
      <c r="C58" s="73">
        <v>350</v>
      </c>
      <c r="D58" s="76" t="s">
        <v>1</v>
      </c>
      <c r="E58" s="83"/>
      <c r="F58" s="108"/>
      <c r="G58" s="62">
        <f t="shared" si="0"/>
        <v>0</v>
      </c>
      <c r="H58" s="62">
        <f t="shared" si="1"/>
        <v>0</v>
      </c>
      <c r="I58" s="62">
        <f t="shared" si="2"/>
        <v>0</v>
      </c>
      <c r="J58" s="87"/>
    </row>
    <row r="59" spans="1:10" s="7" customFormat="1" ht="20.100000000000001" customHeight="1">
      <c r="A59" s="58">
        <v>52</v>
      </c>
      <c r="B59" s="50" t="s">
        <v>727</v>
      </c>
      <c r="C59" s="73">
        <v>180</v>
      </c>
      <c r="D59" s="76" t="s">
        <v>1</v>
      </c>
      <c r="E59" s="83"/>
      <c r="F59" s="108"/>
      <c r="G59" s="62">
        <f t="shared" si="0"/>
        <v>0</v>
      </c>
      <c r="H59" s="62">
        <f t="shared" si="1"/>
        <v>0</v>
      </c>
      <c r="I59" s="62">
        <f t="shared" si="2"/>
        <v>0</v>
      </c>
      <c r="J59" s="87"/>
    </row>
    <row r="60" spans="1:10" s="7" customFormat="1" ht="20.100000000000001" customHeight="1">
      <c r="A60" s="58">
        <v>53</v>
      </c>
      <c r="B60" s="66" t="s">
        <v>320</v>
      </c>
      <c r="C60" s="73">
        <v>30</v>
      </c>
      <c r="D60" s="76" t="s">
        <v>1</v>
      </c>
      <c r="E60" s="83"/>
      <c r="F60" s="108"/>
      <c r="G60" s="62">
        <f t="shared" si="0"/>
        <v>0</v>
      </c>
      <c r="H60" s="62">
        <f t="shared" si="1"/>
        <v>0</v>
      </c>
      <c r="I60" s="62">
        <f t="shared" si="2"/>
        <v>0</v>
      </c>
      <c r="J60" s="87"/>
    </row>
    <row r="61" spans="1:10" s="7" customFormat="1" ht="20.100000000000001" customHeight="1">
      <c r="A61" s="58">
        <v>54</v>
      </c>
      <c r="B61" s="66" t="s">
        <v>821</v>
      </c>
      <c r="C61" s="73">
        <v>30</v>
      </c>
      <c r="D61" s="76" t="s">
        <v>1</v>
      </c>
      <c r="E61" s="83"/>
      <c r="F61" s="108"/>
      <c r="G61" s="62">
        <f t="shared" si="0"/>
        <v>0</v>
      </c>
      <c r="H61" s="62">
        <f t="shared" si="1"/>
        <v>0</v>
      </c>
      <c r="I61" s="62">
        <f t="shared" si="2"/>
        <v>0</v>
      </c>
      <c r="J61" s="87"/>
    </row>
    <row r="62" spans="1:10" s="7" customFormat="1" ht="20.100000000000001" customHeight="1">
      <c r="A62" s="58">
        <v>55</v>
      </c>
      <c r="B62" s="66" t="s">
        <v>562</v>
      </c>
      <c r="C62" s="73">
        <v>120</v>
      </c>
      <c r="D62" s="76" t="s">
        <v>1</v>
      </c>
      <c r="E62" s="83"/>
      <c r="F62" s="108"/>
      <c r="G62" s="62">
        <f t="shared" si="0"/>
        <v>0</v>
      </c>
      <c r="H62" s="62">
        <f t="shared" si="1"/>
        <v>0</v>
      </c>
      <c r="I62" s="62">
        <f t="shared" si="2"/>
        <v>0</v>
      </c>
      <c r="J62" s="87"/>
    </row>
    <row r="63" spans="1:10" s="7" customFormat="1" ht="17.25" customHeight="1">
      <c r="A63" s="58">
        <v>56</v>
      </c>
      <c r="B63" s="50" t="s">
        <v>516</v>
      </c>
      <c r="C63" s="73">
        <v>30</v>
      </c>
      <c r="D63" s="76" t="s">
        <v>1</v>
      </c>
      <c r="E63" s="83"/>
      <c r="F63" s="108"/>
      <c r="G63" s="62">
        <f t="shared" si="0"/>
        <v>0</v>
      </c>
      <c r="H63" s="62">
        <f t="shared" si="1"/>
        <v>0</v>
      </c>
      <c r="I63" s="62">
        <f t="shared" si="2"/>
        <v>0</v>
      </c>
      <c r="J63" s="87"/>
    </row>
    <row r="64" spans="1:10" s="7" customFormat="1" ht="17.25" customHeight="1">
      <c r="A64" s="58">
        <v>57</v>
      </c>
      <c r="B64" s="66" t="s">
        <v>931</v>
      </c>
      <c r="C64" s="73">
        <v>80</v>
      </c>
      <c r="D64" s="76" t="s">
        <v>1</v>
      </c>
      <c r="E64" s="83"/>
      <c r="F64" s="108"/>
      <c r="G64" s="62">
        <f t="shared" si="0"/>
        <v>0</v>
      </c>
      <c r="H64" s="62">
        <f t="shared" si="1"/>
        <v>0</v>
      </c>
      <c r="I64" s="62">
        <f t="shared" si="2"/>
        <v>0</v>
      </c>
      <c r="J64" s="87"/>
    </row>
    <row r="65" spans="1:10" s="7" customFormat="1" ht="17.25" customHeight="1">
      <c r="A65" s="58">
        <v>58</v>
      </c>
      <c r="B65" s="66" t="s">
        <v>560</v>
      </c>
      <c r="C65" s="73">
        <v>30</v>
      </c>
      <c r="D65" s="76" t="s">
        <v>1</v>
      </c>
      <c r="E65" s="83"/>
      <c r="F65" s="108"/>
      <c r="G65" s="62">
        <f t="shared" si="0"/>
        <v>0</v>
      </c>
      <c r="H65" s="62">
        <f t="shared" si="1"/>
        <v>0</v>
      </c>
      <c r="I65" s="62">
        <f t="shared" si="2"/>
        <v>0</v>
      </c>
      <c r="J65" s="87"/>
    </row>
    <row r="66" spans="1:10" s="7" customFormat="1" ht="17.25" customHeight="1">
      <c r="A66" s="58">
        <v>59</v>
      </c>
      <c r="B66" s="50" t="s">
        <v>152</v>
      </c>
      <c r="C66" s="73">
        <v>190</v>
      </c>
      <c r="D66" s="76" t="s">
        <v>1</v>
      </c>
      <c r="E66" s="83"/>
      <c r="F66" s="108"/>
      <c r="G66" s="62">
        <f t="shared" si="0"/>
        <v>0</v>
      </c>
      <c r="H66" s="62">
        <f t="shared" si="1"/>
        <v>0</v>
      </c>
      <c r="I66" s="62">
        <f t="shared" si="2"/>
        <v>0</v>
      </c>
      <c r="J66" s="87"/>
    </row>
    <row r="67" spans="1:10" s="7" customFormat="1" ht="17.25" customHeight="1">
      <c r="A67" s="58">
        <v>60</v>
      </c>
      <c r="B67" s="50" t="s">
        <v>817</v>
      </c>
      <c r="C67" s="73">
        <v>40</v>
      </c>
      <c r="D67" s="76" t="s">
        <v>379</v>
      </c>
      <c r="E67" s="83"/>
      <c r="F67" s="108"/>
      <c r="G67" s="62">
        <f t="shared" si="0"/>
        <v>0</v>
      </c>
      <c r="H67" s="62">
        <f t="shared" si="1"/>
        <v>0</v>
      </c>
      <c r="I67" s="62">
        <f t="shared" si="2"/>
        <v>0</v>
      </c>
      <c r="J67" s="87"/>
    </row>
    <row r="68" spans="1:10" s="7" customFormat="1" ht="17.25" customHeight="1">
      <c r="A68" s="58">
        <v>61</v>
      </c>
      <c r="B68" s="50" t="s">
        <v>561</v>
      </c>
      <c r="C68" s="73">
        <v>40</v>
      </c>
      <c r="D68" s="76" t="s">
        <v>1</v>
      </c>
      <c r="E68" s="83"/>
      <c r="F68" s="108"/>
      <c r="G68" s="62">
        <f t="shared" si="0"/>
        <v>0</v>
      </c>
      <c r="H68" s="62">
        <f t="shared" si="1"/>
        <v>0</v>
      </c>
      <c r="I68" s="62">
        <f t="shared" si="2"/>
        <v>0</v>
      </c>
      <c r="J68" s="87"/>
    </row>
    <row r="69" spans="1:10" s="7" customFormat="1" ht="17.25" customHeight="1">
      <c r="A69" s="58">
        <v>62</v>
      </c>
      <c r="B69" s="50" t="s">
        <v>563</v>
      </c>
      <c r="C69" s="73">
        <v>30</v>
      </c>
      <c r="D69" s="76" t="s">
        <v>1</v>
      </c>
      <c r="E69" s="83"/>
      <c r="F69" s="108"/>
      <c r="G69" s="62">
        <f t="shared" si="0"/>
        <v>0</v>
      </c>
      <c r="H69" s="62">
        <f t="shared" si="1"/>
        <v>0</v>
      </c>
      <c r="I69" s="62">
        <f t="shared" si="2"/>
        <v>0</v>
      </c>
      <c r="J69" s="87"/>
    </row>
    <row r="70" spans="1:10" s="7" customFormat="1" ht="17.25" customHeight="1">
      <c r="A70" s="58">
        <v>63</v>
      </c>
      <c r="B70" s="50" t="s">
        <v>16</v>
      </c>
      <c r="C70" s="73">
        <v>22</v>
      </c>
      <c r="D70" s="76" t="s">
        <v>1</v>
      </c>
      <c r="E70" s="83"/>
      <c r="F70" s="108"/>
      <c r="G70" s="62">
        <f t="shared" si="0"/>
        <v>0</v>
      </c>
      <c r="H70" s="62">
        <f t="shared" si="1"/>
        <v>0</v>
      </c>
      <c r="I70" s="62">
        <f t="shared" si="2"/>
        <v>0</v>
      </c>
      <c r="J70" s="87"/>
    </row>
    <row r="71" spans="1:10" s="7" customFormat="1" ht="17.25" customHeight="1">
      <c r="A71" s="58">
        <v>64</v>
      </c>
      <c r="B71" s="50" t="s">
        <v>741</v>
      </c>
      <c r="C71" s="73">
        <v>10</v>
      </c>
      <c r="D71" s="76" t="s">
        <v>1</v>
      </c>
      <c r="E71" s="83"/>
      <c r="F71" s="108"/>
      <c r="G71" s="62">
        <f t="shared" si="0"/>
        <v>0</v>
      </c>
      <c r="H71" s="62">
        <f t="shared" si="1"/>
        <v>0</v>
      </c>
      <c r="I71" s="62">
        <f t="shared" si="2"/>
        <v>0</v>
      </c>
      <c r="J71" s="87"/>
    </row>
    <row r="72" spans="1:10" s="7" customFormat="1" ht="17.25" customHeight="1">
      <c r="A72" s="58">
        <v>65</v>
      </c>
      <c r="B72" s="50" t="s">
        <v>219</v>
      </c>
      <c r="C72" s="73">
        <v>60</v>
      </c>
      <c r="D72" s="76" t="s">
        <v>1</v>
      </c>
      <c r="E72" s="83"/>
      <c r="F72" s="108"/>
      <c r="G72" s="62">
        <f t="shared" si="0"/>
        <v>0</v>
      </c>
      <c r="H72" s="62">
        <f t="shared" si="1"/>
        <v>0</v>
      </c>
      <c r="I72" s="62">
        <f t="shared" si="2"/>
        <v>0</v>
      </c>
      <c r="J72" s="87"/>
    </row>
    <row r="73" spans="1:10" s="7" customFormat="1" ht="20.100000000000001" customHeight="1">
      <c r="A73" s="58">
        <v>66</v>
      </c>
      <c r="B73" s="50" t="s">
        <v>61</v>
      </c>
      <c r="C73" s="73">
        <v>110</v>
      </c>
      <c r="D73" s="76" t="s">
        <v>1</v>
      </c>
      <c r="E73" s="83"/>
      <c r="F73" s="108"/>
      <c r="G73" s="62">
        <f t="shared" si="0"/>
        <v>0</v>
      </c>
      <c r="H73" s="62">
        <f t="shared" si="1"/>
        <v>0</v>
      </c>
      <c r="I73" s="62">
        <f t="shared" si="2"/>
        <v>0</v>
      </c>
      <c r="J73" s="87"/>
    </row>
    <row r="74" spans="1:10" s="7" customFormat="1" ht="20.100000000000001" customHeight="1">
      <c r="A74" s="58">
        <v>67</v>
      </c>
      <c r="B74" s="50" t="s">
        <v>138</v>
      </c>
      <c r="C74" s="73">
        <v>50</v>
      </c>
      <c r="D74" s="76" t="s">
        <v>1</v>
      </c>
      <c r="E74" s="83"/>
      <c r="F74" s="108"/>
      <c r="G74" s="62">
        <f t="shared" si="0"/>
        <v>0</v>
      </c>
      <c r="H74" s="62">
        <f t="shared" si="1"/>
        <v>0</v>
      </c>
      <c r="I74" s="62">
        <f t="shared" si="2"/>
        <v>0</v>
      </c>
      <c r="J74" s="87"/>
    </row>
    <row r="75" spans="1:10" s="7" customFormat="1" ht="20.100000000000001" customHeight="1">
      <c r="A75" s="58">
        <v>68</v>
      </c>
      <c r="B75" s="50" t="s">
        <v>218</v>
      </c>
      <c r="C75" s="73">
        <v>20</v>
      </c>
      <c r="D75" s="76" t="s">
        <v>1</v>
      </c>
      <c r="E75" s="83"/>
      <c r="F75" s="108"/>
      <c r="G75" s="62">
        <f t="shared" si="0"/>
        <v>0</v>
      </c>
      <c r="H75" s="62">
        <f t="shared" si="1"/>
        <v>0</v>
      </c>
      <c r="I75" s="62">
        <f t="shared" si="2"/>
        <v>0</v>
      </c>
      <c r="J75" s="87"/>
    </row>
    <row r="76" spans="1:10" s="7" customFormat="1" ht="20.100000000000001" customHeight="1">
      <c r="A76" s="58">
        <v>69</v>
      </c>
      <c r="B76" s="50" t="s">
        <v>319</v>
      </c>
      <c r="C76" s="73">
        <v>20</v>
      </c>
      <c r="D76" s="76" t="s">
        <v>1</v>
      </c>
      <c r="E76" s="83"/>
      <c r="F76" s="108"/>
      <c r="G76" s="62">
        <f t="shared" si="0"/>
        <v>0</v>
      </c>
      <c r="H76" s="62">
        <f t="shared" si="1"/>
        <v>0</v>
      </c>
      <c r="I76" s="62">
        <f t="shared" si="2"/>
        <v>0</v>
      </c>
      <c r="J76" s="87"/>
    </row>
    <row r="77" spans="1:10" s="7" customFormat="1" ht="20.100000000000001" customHeight="1">
      <c r="A77" s="58">
        <v>70</v>
      </c>
      <c r="B77" s="50" t="s">
        <v>875</v>
      </c>
      <c r="C77" s="73">
        <v>20</v>
      </c>
      <c r="D77" s="76" t="s">
        <v>1</v>
      </c>
      <c r="E77" s="83"/>
      <c r="F77" s="108"/>
      <c r="G77" s="62">
        <f t="shared" ref="G77" si="3">C77*ROUND(F77,4)</f>
        <v>0</v>
      </c>
      <c r="H77" s="62">
        <f t="shared" ref="H77" si="4">G77*0.095</f>
        <v>0</v>
      </c>
      <c r="I77" s="62">
        <f t="shared" ref="I77" si="5">G77+H77</f>
        <v>0</v>
      </c>
      <c r="J77" s="87"/>
    </row>
    <row r="78" spans="1:10" s="7" customFormat="1" ht="20.100000000000001" customHeight="1">
      <c r="A78" s="59"/>
      <c r="B78" s="39" t="s">
        <v>484</v>
      </c>
      <c r="C78" s="63" t="s">
        <v>6</v>
      </c>
      <c r="D78" s="63" t="s">
        <v>6</v>
      </c>
      <c r="E78" s="63" t="s">
        <v>6</v>
      </c>
      <c r="F78" s="57" t="s">
        <v>6</v>
      </c>
      <c r="G78" s="40">
        <f>SUM(G8:G77)</f>
        <v>0</v>
      </c>
      <c r="H78" s="40">
        <f>SUM(H8:H77)</f>
        <v>0</v>
      </c>
      <c r="I78" s="40">
        <f>SUM(I8:I77)</f>
        <v>0</v>
      </c>
      <c r="J78" s="41">
        <f>SUM(J8:J77)</f>
        <v>0</v>
      </c>
    </row>
    <row r="79" spans="1:10" s="7" customFormat="1" ht="15" customHeight="1">
      <c r="A79" s="151" t="s">
        <v>846</v>
      </c>
      <c r="B79" s="151"/>
      <c r="C79" s="151"/>
      <c r="D79" s="151"/>
      <c r="E79" s="151"/>
      <c r="F79" s="151"/>
      <c r="G79" s="151"/>
      <c r="H79" s="151"/>
      <c r="I79" s="151"/>
      <c r="J79" s="151"/>
    </row>
    <row r="80" spans="1:10" s="7" customFormat="1" ht="20.100000000000001" customHeight="1">
      <c r="A80" s="58">
        <v>1</v>
      </c>
      <c r="B80" s="49" t="s">
        <v>58</v>
      </c>
      <c r="C80" s="60">
        <v>20</v>
      </c>
      <c r="D80" s="58" t="s">
        <v>1</v>
      </c>
      <c r="E80" s="83"/>
      <c r="F80" s="107"/>
      <c r="G80" s="62">
        <f>C80*ROUND(F80,4)</f>
        <v>0</v>
      </c>
      <c r="H80" s="62">
        <f>G80*0.095</f>
        <v>0</v>
      </c>
      <c r="I80" s="62">
        <f>G80+H80</f>
        <v>0</v>
      </c>
      <c r="J80" s="88" t="s">
        <v>6</v>
      </c>
    </row>
    <row r="81" spans="1:10" s="7" customFormat="1" ht="20.100000000000001" customHeight="1">
      <c r="A81" s="58">
        <v>2</v>
      </c>
      <c r="B81" s="49" t="s">
        <v>59</v>
      </c>
      <c r="C81" s="60">
        <v>50</v>
      </c>
      <c r="D81" s="58" t="s">
        <v>1</v>
      </c>
      <c r="E81" s="83"/>
      <c r="F81" s="107"/>
      <c r="G81" s="62">
        <f t="shared" ref="G81:G97" si="6">C81*ROUND(F81,4)</f>
        <v>0</v>
      </c>
      <c r="H81" s="62">
        <f t="shared" ref="H81:H97" si="7">G81*0.095</f>
        <v>0</v>
      </c>
      <c r="I81" s="62">
        <f t="shared" ref="I81:I97" si="8">G81+H81</f>
        <v>0</v>
      </c>
      <c r="J81" s="88" t="s">
        <v>6</v>
      </c>
    </row>
    <row r="82" spans="1:10" s="7" customFormat="1" ht="20.100000000000001" customHeight="1">
      <c r="A82" s="58">
        <v>3</v>
      </c>
      <c r="B82" s="49" t="s">
        <v>60</v>
      </c>
      <c r="C82" s="60">
        <v>20</v>
      </c>
      <c r="D82" s="58" t="s">
        <v>1</v>
      </c>
      <c r="E82" s="83"/>
      <c r="F82" s="107"/>
      <c r="G82" s="62">
        <f t="shared" si="6"/>
        <v>0</v>
      </c>
      <c r="H82" s="62">
        <f t="shared" si="7"/>
        <v>0</v>
      </c>
      <c r="I82" s="62">
        <f t="shared" si="8"/>
        <v>0</v>
      </c>
      <c r="J82" s="88" t="s">
        <v>6</v>
      </c>
    </row>
    <row r="83" spans="1:10" s="7" customFormat="1" ht="20.100000000000001" customHeight="1">
      <c r="A83" s="58">
        <v>4</v>
      </c>
      <c r="B83" s="49" t="s">
        <v>62</v>
      </c>
      <c r="C83" s="60">
        <v>50</v>
      </c>
      <c r="D83" s="58" t="s">
        <v>1</v>
      </c>
      <c r="E83" s="83"/>
      <c r="F83" s="107"/>
      <c r="G83" s="62">
        <f t="shared" si="6"/>
        <v>0</v>
      </c>
      <c r="H83" s="62">
        <f t="shared" si="7"/>
        <v>0</v>
      </c>
      <c r="I83" s="62">
        <f t="shared" si="8"/>
        <v>0</v>
      </c>
      <c r="J83" s="88" t="s">
        <v>6</v>
      </c>
    </row>
    <row r="84" spans="1:10" s="7" customFormat="1" ht="20.100000000000001" customHeight="1">
      <c r="A84" s="58">
        <v>5</v>
      </c>
      <c r="B84" s="49" t="s">
        <v>213</v>
      </c>
      <c r="C84" s="60">
        <v>50</v>
      </c>
      <c r="D84" s="58" t="s">
        <v>1</v>
      </c>
      <c r="E84" s="83"/>
      <c r="F84" s="107"/>
      <c r="G84" s="62">
        <f t="shared" si="6"/>
        <v>0</v>
      </c>
      <c r="H84" s="62">
        <f t="shared" si="7"/>
        <v>0</v>
      </c>
      <c r="I84" s="62">
        <f t="shared" si="8"/>
        <v>0</v>
      </c>
      <c r="J84" s="88" t="s">
        <v>6</v>
      </c>
    </row>
    <row r="85" spans="1:10" s="7" customFormat="1" ht="20.100000000000001" customHeight="1">
      <c r="A85" s="58">
        <v>6</v>
      </c>
      <c r="B85" s="49" t="s">
        <v>137</v>
      </c>
      <c r="C85" s="60">
        <v>300</v>
      </c>
      <c r="D85" s="58" t="s">
        <v>1</v>
      </c>
      <c r="E85" s="83"/>
      <c r="F85" s="107"/>
      <c r="G85" s="62">
        <f t="shared" si="6"/>
        <v>0</v>
      </c>
      <c r="H85" s="62">
        <f t="shared" si="7"/>
        <v>0</v>
      </c>
      <c r="I85" s="62">
        <f t="shared" si="8"/>
        <v>0</v>
      </c>
      <c r="J85" s="88" t="s">
        <v>6</v>
      </c>
    </row>
    <row r="86" spans="1:10" s="7" customFormat="1" ht="20.100000000000001" customHeight="1">
      <c r="A86" s="58">
        <v>7</v>
      </c>
      <c r="B86" s="49" t="s">
        <v>214</v>
      </c>
      <c r="C86" s="60">
        <v>300</v>
      </c>
      <c r="D86" s="58" t="s">
        <v>1</v>
      </c>
      <c r="E86" s="83"/>
      <c r="F86" s="107"/>
      <c r="G86" s="62">
        <f t="shared" si="6"/>
        <v>0</v>
      </c>
      <c r="H86" s="62">
        <f t="shared" si="7"/>
        <v>0</v>
      </c>
      <c r="I86" s="62">
        <f t="shared" si="8"/>
        <v>0</v>
      </c>
      <c r="J86" s="88" t="s">
        <v>6</v>
      </c>
    </row>
    <row r="87" spans="1:10" s="7" customFormat="1" ht="20.100000000000001" customHeight="1">
      <c r="A87" s="58">
        <v>8</v>
      </c>
      <c r="B87" s="49" t="s">
        <v>136</v>
      </c>
      <c r="C87" s="60">
        <v>50</v>
      </c>
      <c r="D87" s="58" t="s">
        <v>1</v>
      </c>
      <c r="E87" s="83"/>
      <c r="F87" s="107"/>
      <c r="G87" s="62">
        <f t="shared" si="6"/>
        <v>0</v>
      </c>
      <c r="H87" s="62">
        <f t="shared" si="7"/>
        <v>0</v>
      </c>
      <c r="I87" s="62">
        <f t="shared" si="8"/>
        <v>0</v>
      </c>
      <c r="J87" s="88" t="s">
        <v>6</v>
      </c>
    </row>
    <row r="88" spans="1:10" s="7" customFormat="1" ht="20.100000000000001" customHeight="1">
      <c r="A88" s="58">
        <v>9</v>
      </c>
      <c r="B88" s="38" t="s">
        <v>566</v>
      </c>
      <c r="C88" s="60">
        <v>150</v>
      </c>
      <c r="D88" s="58" t="s">
        <v>379</v>
      </c>
      <c r="E88" s="83"/>
      <c r="F88" s="107"/>
      <c r="G88" s="62">
        <f t="shared" si="6"/>
        <v>0</v>
      </c>
      <c r="H88" s="62">
        <f t="shared" si="7"/>
        <v>0</v>
      </c>
      <c r="I88" s="62">
        <f t="shared" si="8"/>
        <v>0</v>
      </c>
      <c r="J88" s="88" t="s">
        <v>6</v>
      </c>
    </row>
    <row r="89" spans="1:10" s="7" customFormat="1" ht="20.100000000000001" customHeight="1">
      <c r="A89" s="58">
        <v>10</v>
      </c>
      <c r="B89" s="49" t="s">
        <v>215</v>
      </c>
      <c r="C89" s="60">
        <v>200</v>
      </c>
      <c r="D89" s="58" t="s">
        <v>1</v>
      </c>
      <c r="E89" s="83"/>
      <c r="F89" s="107"/>
      <c r="G89" s="62">
        <f t="shared" si="6"/>
        <v>0</v>
      </c>
      <c r="H89" s="62">
        <f t="shared" si="7"/>
        <v>0</v>
      </c>
      <c r="I89" s="62">
        <f t="shared" si="8"/>
        <v>0</v>
      </c>
      <c r="J89" s="88" t="s">
        <v>6</v>
      </c>
    </row>
    <row r="90" spans="1:10" s="7" customFormat="1" ht="20.100000000000001" customHeight="1">
      <c r="A90" s="58">
        <v>11</v>
      </c>
      <c r="B90" s="49" t="s">
        <v>216</v>
      </c>
      <c r="C90" s="60">
        <v>20</v>
      </c>
      <c r="D90" s="58" t="s">
        <v>1</v>
      </c>
      <c r="E90" s="83"/>
      <c r="F90" s="107"/>
      <c r="G90" s="62">
        <f t="shared" si="6"/>
        <v>0</v>
      </c>
      <c r="H90" s="62">
        <f t="shared" si="7"/>
        <v>0</v>
      </c>
      <c r="I90" s="62">
        <f t="shared" si="8"/>
        <v>0</v>
      </c>
      <c r="J90" s="88" t="s">
        <v>6</v>
      </c>
    </row>
    <row r="91" spans="1:10" s="7" customFormat="1" ht="20.100000000000001" customHeight="1">
      <c r="A91" s="58">
        <v>12</v>
      </c>
      <c r="B91" s="49" t="s">
        <v>217</v>
      </c>
      <c r="C91" s="60">
        <v>10</v>
      </c>
      <c r="D91" s="58" t="s">
        <v>1</v>
      </c>
      <c r="E91" s="83"/>
      <c r="F91" s="107"/>
      <c r="G91" s="62">
        <f t="shared" si="6"/>
        <v>0</v>
      </c>
      <c r="H91" s="62">
        <f t="shared" si="7"/>
        <v>0</v>
      </c>
      <c r="I91" s="62">
        <f t="shared" si="8"/>
        <v>0</v>
      </c>
      <c r="J91" s="88" t="s">
        <v>6</v>
      </c>
    </row>
    <row r="92" spans="1:10" s="7" customFormat="1" ht="20.100000000000001" customHeight="1">
      <c r="A92" s="58">
        <v>13</v>
      </c>
      <c r="B92" s="49" t="s">
        <v>357</v>
      </c>
      <c r="C92" s="60">
        <v>80</v>
      </c>
      <c r="D92" s="58" t="s">
        <v>1</v>
      </c>
      <c r="E92" s="83"/>
      <c r="F92" s="107"/>
      <c r="G92" s="62">
        <f t="shared" si="6"/>
        <v>0</v>
      </c>
      <c r="H92" s="62">
        <f t="shared" si="7"/>
        <v>0</v>
      </c>
      <c r="I92" s="62">
        <f t="shared" si="8"/>
        <v>0</v>
      </c>
      <c r="J92" s="88" t="s">
        <v>6</v>
      </c>
    </row>
    <row r="93" spans="1:10" s="7" customFormat="1" ht="20.100000000000001" customHeight="1">
      <c r="A93" s="58">
        <v>14</v>
      </c>
      <c r="B93" s="49" t="s">
        <v>803</v>
      </c>
      <c r="C93" s="60">
        <v>50</v>
      </c>
      <c r="D93" s="58" t="s">
        <v>1</v>
      </c>
      <c r="E93" s="83"/>
      <c r="F93" s="107"/>
      <c r="G93" s="62">
        <f t="shared" si="6"/>
        <v>0</v>
      </c>
      <c r="H93" s="62">
        <f t="shared" si="7"/>
        <v>0</v>
      </c>
      <c r="I93" s="62">
        <f t="shared" si="8"/>
        <v>0</v>
      </c>
      <c r="J93" s="88"/>
    </row>
    <row r="94" spans="1:10" s="7" customFormat="1" ht="24" customHeight="1">
      <c r="A94" s="58">
        <v>15</v>
      </c>
      <c r="B94" s="49" t="s">
        <v>921</v>
      </c>
      <c r="C94" s="60">
        <v>50</v>
      </c>
      <c r="D94" s="58" t="s">
        <v>1</v>
      </c>
      <c r="E94" s="83"/>
      <c r="F94" s="107"/>
      <c r="G94" s="62">
        <f t="shared" si="6"/>
        <v>0</v>
      </c>
      <c r="H94" s="62">
        <f t="shared" si="7"/>
        <v>0</v>
      </c>
      <c r="I94" s="62">
        <f t="shared" si="8"/>
        <v>0</v>
      </c>
      <c r="J94" s="88" t="s">
        <v>6</v>
      </c>
    </row>
    <row r="95" spans="1:10" s="7" customFormat="1" ht="24" customHeight="1">
      <c r="A95" s="58">
        <v>16</v>
      </c>
      <c r="B95" s="49" t="s">
        <v>804</v>
      </c>
      <c r="C95" s="60">
        <v>80</v>
      </c>
      <c r="D95" s="58" t="s">
        <v>1</v>
      </c>
      <c r="E95" s="83"/>
      <c r="F95" s="107"/>
      <c r="G95" s="62">
        <f t="shared" si="6"/>
        <v>0</v>
      </c>
      <c r="H95" s="62">
        <f t="shared" si="7"/>
        <v>0</v>
      </c>
      <c r="I95" s="62">
        <f t="shared" si="8"/>
        <v>0</v>
      </c>
      <c r="J95" s="88" t="s">
        <v>6</v>
      </c>
    </row>
    <row r="96" spans="1:10" s="7" customFormat="1" ht="31.5" customHeight="1">
      <c r="A96" s="58">
        <v>17</v>
      </c>
      <c r="B96" s="49" t="s">
        <v>922</v>
      </c>
      <c r="C96" s="60">
        <v>80</v>
      </c>
      <c r="D96" s="58" t="s">
        <v>1</v>
      </c>
      <c r="E96" s="83"/>
      <c r="F96" s="107"/>
      <c r="G96" s="62">
        <f t="shared" si="6"/>
        <v>0</v>
      </c>
      <c r="H96" s="62">
        <f t="shared" si="7"/>
        <v>0</v>
      </c>
      <c r="I96" s="62">
        <f t="shared" si="8"/>
        <v>0</v>
      </c>
      <c r="J96" s="88" t="s">
        <v>6</v>
      </c>
    </row>
    <row r="97" spans="1:10" s="7" customFormat="1" ht="20.100000000000001" customHeight="1">
      <c r="A97" s="58">
        <v>18</v>
      </c>
      <c r="B97" s="49" t="s">
        <v>567</v>
      </c>
      <c r="C97" s="60">
        <v>10</v>
      </c>
      <c r="D97" s="58" t="s">
        <v>1</v>
      </c>
      <c r="E97" s="83"/>
      <c r="F97" s="107"/>
      <c r="G97" s="62">
        <f t="shared" si="6"/>
        <v>0</v>
      </c>
      <c r="H97" s="62">
        <f t="shared" si="7"/>
        <v>0</v>
      </c>
      <c r="I97" s="62">
        <f t="shared" si="8"/>
        <v>0</v>
      </c>
      <c r="J97" s="88" t="s">
        <v>6</v>
      </c>
    </row>
    <row r="98" spans="1:10" s="7" customFormat="1" ht="20.100000000000001" customHeight="1">
      <c r="A98" s="59"/>
      <c r="B98" s="39" t="s">
        <v>486</v>
      </c>
      <c r="C98" s="63" t="s">
        <v>6</v>
      </c>
      <c r="D98" s="63" t="s">
        <v>6</v>
      </c>
      <c r="E98" s="63" t="s">
        <v>6</v>
      </c>
      <c r="F98" s="57" t="s">
        <v>6</v>
      </c>
      <c r="G98" s="40">
        <f>SUM(G80:G97)</f>
        <v>0</v>
      </c>
      <c r="H98" s="40">
        <f>SUM(H80:H97)</f>
        <v>0</v>
      </c>
      <c r="I98" s="40">
        <f>SUM(I80:I97)</f>
        <v>0</v>
      </c>
      <c r="J98" s="88" t="s">
        <v>6</v>
      </c>
    </row>
    <row r="99" spans="1:10" s="7" customFormat="1" ht="15" customHeight="1">
      <c r="A99" s="151" t="s">
        <v>847</v>
      </c>
      <c r="B99" s="151"/>
      <c r="C99" s="151"/>
      <c r="D99" s="151"/>
      <c r="E99" s="151"/>
      <c r="F99" s="151"/>
      <c r="G99" s="151"/>
      <c r="H99" s="151"/>
      <c r="I99" s="151"/>
      <c r="J99" s="151"/>
    </row>
    <row r="100" spans="1:10" s="7" customFormat="1" ht="20.25" customHeight="1">
      <c r="A100" s="58">
        <v>1</v>
      </c>
      <c r="B100" s="49" t="s">
        <v>453</v>
      </c>
      <c r="C100" s="60">
        <v>100</v>
      </c>
      <c r="D100" s="58" t="s">
        <v>1</v>
      </c>
      <c r="E100" s="83"/>
      <c r="F100" s="107"/>
      <c r="G100" s="62">
        <f>C100*ROUND(F100,4)</f>
        <v>0</v>
      </c>
      <c r="H100" s="62">
        <f>G100*0.095</f>
        <v>0</v>
      </c>
      <c r="I100" s="62">
        <f>G100+H100</f>
        <v>0</v>
      </c>
      <c r="J100" s="81"/>
    </row>
    <row r="101" spans="1:10" s="7" customFormat="1" ht="27.75" customHeight="1">
      <c r="A101" s="58">
        <v>2</v>
      </c>
      <c r="B101" s="49" t="s">
        <v>452</v>
      </c>
      <c r="C101" s="60">
        <v>300</v>
      </c>
      <c r="D101" s="58" t="s">
        <v>1</v>
      </c>
      <c r="E101" s="83"/>
      <c r="F101" s="107"/>
      <c r="G101" s="62">
        <f t="shared" ref="G101:G132" si="9">C101*ROUND(F101,4)</f>
        <v>0</v>
      </c>
      <c r="H101" s="62">
        <f t="shared" ref="H101:H132" si="10">G101*0.095</f>
        <v>0</v>
      </c>
      <c r="I101" s="62">
        <f t="shared" ref="I101:I132" si="11">G101+H101</f>
        <v>0</v>
      </c>
      <c r="J101" s="81"/>
    </row>
    <row r="102" spans="1:10" s="7" customFormat="1" ht="20.25" customHeight="1">
      <c r="A102" s="58">
        <v>3</v>
      </c>
      <c r="B102" s="80" t="s">
        <v>308</v>
      </c>
      <c r="C102" s="60">
        <v>150</v>
      </c>
      <c r="D102" s="58" t="s">
        <v>1</v>
      </c>
      <c r="E102" s="83"/>
      <c r="F102" s="107"/>
      <c r="G102" s="62">
        <f t="shared" si="9"/>
        <v>0</v>
      </c>
      <c r="H102" s="62">
        <f t="shared" si="10"/>
        <v>0</v>
      </c>
      <c r="I102" s="62">
        <f t="shared" si="11"/>
        <v>0</v>
      </c>
      <c r="J102" s="81"/>
    </row>
    <row r="103" spans="1:10" s="7" customFormat="1" ht="35.25" customHeight="1">
      <c r="A103" s="58">
        <v>4</v>
      </c>
      <c r="B103" s="75" t="s">
        <v>517</v>
      </c>
      <c r="C103" s="60">
        <v>750</v>
      </c>
      <c r="D103" s="58" t="s">
        <v>1</v>
      </c>
      <c r="E103" s="83"/>
      <c r="F103" s="107"/>
      <c r="G103" s="62">
        <f t="shared" si="9"/>
        <v>0</v>
      </c>
      <c r="H103" s="62">
        <f t="shared" si="10"/>
        <v>0</v>
      </c>
      <c r="I103" s="62">
        <f t="shared" si="11"/>
        <v>0</v>
      </c>
      <c r="J103" s="81"/>
    </row>
    <row r="104" spans="1:10" s="7" customFormat="1" ht="21.75" customHeight="1">
      <c r="A104" s="58">
        <v>5</v>
      </c>
      <c r="B104" s="75" t="s">
        <v>680</v>
      </c>
      <c r="C104" s="60">
        <v>60</v>
      </c>
      <c r="D104" s="58" t="s">
        <v>1</v>
      </c>
      <c r="E104" s="83"/>
      <c r="F104" s="107"/>
      <c r="G104" s="62">
        <f t="shared" si="9"/>
        <v>0</v>
      </c>
      <c r="H104" s="62">
        <f t="shared" si="10"/>
        <v>0</v>
      </c>
      <c r="I104" s="62">
        <f t="shared" si="11"/>
        <v>0</v>
      </c>
      <c r="J104" s="81"/>
    </row>
    <row r="105" spans="1:10" s="7" customFormat="1" ht="20.25" customHeight="1">
      <c r="A105" s="58">
        <v>6</v>
      </c>
      <c r="B105" s="59" t="s">
        <v>400</v>
      </c>
      <c r="C105" s="60">
        <v>270</v>
      </c>
      <c r="D105" s="58" t="s">
        <v>1</v>
      </c>
      <c r="E105" s="83"/>
      <c r="F105" s="107"/>
      <c r="G105" s="62">
        <f t="shared" si="9"/>
        <v>0</v>
      </c>
      <c r="H105" s="62">
        <f t="shared" si="10"/>
        <v>0</v>
      </c>
      <c r="I105" s="62">
        <f t="shared" si="11"/>
        <v>0</v>
      </c>
      <c r="J105" s="81"/>
    </row>
    <row r="106" spans="1:10" s="7" customFormat="1" ht="20.25" customHeight="1">
      <c r="A106" s="58">
        <v>7</v>
      </c>
      <c r="B106" s="59" t="s">
        <v>306</v>
      </c>
      <c r="C106" s="60">
        <v>200</v>
      </c>
      <c r="D106" s="58" t="s">
        <v>1</v>
      </c>
      <c r="E106" s="83"/>
      <c r="F106" s="107"/>
      <c r="G106" s="62">
        <f t="shared" si="9"/>
        <v>0</v>
      </c>
      <c r="H106" s="62">
        <f t="shared" si="10"/>
        <v>0</v>
      </c>
      <c r="I106" s="62">
        <f t="shared" si="11"/>
        <v>0</v>
      </c>
      <c r="J106" s="81"/>
    </row>
    <row r="107" spans="1:10" s="7" customFormat="1" ht="20.25" customHeight="1">
      <c r="A107" s="58">
        <v>8</v>
      </c>
      <c r="B107" s="59" t="s">
        <v>405</v>
      </c>
      <c r="C107" s="60">
        <v>200</v>
      </c>
      <c r="D107" s="58" t="s">
        <v>1</v>
      </c>
      <c r="E107" s="83"/>
      <c r="F107" s="107"/>
      <c r="G107" s="62">
        <f t="shared" si="9"/>
        <v>0</v>
      </c>
      <c r="H107" s="62">
        <f t="shared" si="10"/>
        <v>0</v>
      </c>
      <c r="I107" s="62">
        <f t="shared" si="11"/>
        <v>0</v>
      </c>
      <c r="J107" s="81"/>
    </row>
    <row r="108" spans="1:10" s="7" customFormat="1" ht="20.25" customHeight="1">
      <c r="A108" s="58">
        <v>9</v>
      </c>
      <c r="B108" s="59" t="s">
        <v>404</v>
      </c>
      <c r="C108" s="60">
        <v>400</v>
      </c>
      <c r="D108" s="58" t="s">
        <v>1</v>
      </c>
      <c r="E108" s="83"/>
      <c r="F108" s="107"/>
      <c r="G108" s="62">
        <f t="shared" si="9"/>
        <v>0</v>
      </c>
      <c r="H108" s="62">
        <f t="shared" si="10"/>
        <v>0</v>
      </c>
      <c r="I108" s="62">
        <f t="shared" si="11"/>
        <v>0</v>
      </c>
      <c r="J108" s="81"/>
    </row>
    <row r="109" spans="1:10" s="7" customFormat="1" ht="20.25" customHeight="1">
      <c r="A109" s="58">
        <v>10</v>
      </c>
      <c r="B109" s="59" t="s">
        <v>406</v>
      </c>
      <c r="C109" s="60">
        <v>160</v>
      </c>
      <c r="D109" s="58" t="s">
        <v>1</v>
      </c>
      <c r="E109" s="83"/>
      <c r="F109" s="107"/>
      <c r="G109" s="62">
        <f t="shared" si="9"/>
        <v>0</v>
      </c>
      <c r="H109" s="62">
        <f t="shared" si="10"/>
        <v>0</v>
      </c>
      <c r="I109" s="62">
        <f t="shared" si="11"/>
        <v>0</v>
      </c>
      <c r="J109" s="81"/>
    </row>
    <row r="110" spans="1:10" s="7" customFormat="1" ht="20.25" customHeight="1">
      <c r="A110" s="58">
        <v>11</v>
      </c>
      <c r="B110" s="59" t="s">
        <v>572</v>
      </c>
      <c r="C110" s="60">
        <v>100</v>
      </c>
      <c r="D110" s="58" t="s">
        <v>1</v>
      </c>
      <c r="E110" s="83"/>
      <c r="F110" s="107"/>
      <c r="G110" s="62">
        <f t="shared" si="9"/>
        <v>0</v>
      </c>
      <c r="H110" s="62">
        <f t="shared" si="10"/>
        <v>0</v>
      </c>
      <c r="I110" s="62">
        <f t="shared" si="11"/>
        <v>0</v>
      </c>
      <c r="J110" s="81"/>
    </row>
    <row r="111" spans="1:10" s="7" customFormat="1" ht="20.25" customHeight="1">
      <c r="A111" s="58">
        <v>12</v>
      </c>
      <c r="B111" s="59" t="s">
        <v>578</v>
      </c>
      <c r="C111" s="60">
        <v>140</v>
      </c>
      <c r="D111" s="58" t="s">
        <v>1</v>
      </c>
      <c r="E111" s="83"/>
      <c r="F111" s="107"/>
      <c r="G111" s="62">
        <f t="shared" si="9"/>
        <v>0</v>
      </c>
      <c r="H111" s="62">
        <f t="shared" si="10"/>
        <v>0</v>
      </c>
      <c r="I111" s="62">
        <f t="shared" si="11"/>
        <v>0</v>
      </c>
      <c r="J111" s="81"/>
    </row>
    <row r="112" spans="1:10" s="7" customFormat="1" ht="20.25" customHeight="1">
      <c r="A112" s="58">
        <v>13</v>
      </c>
      <c r="B112" s="59" t="s">
        <v>407</v>
      </c>
      <c r="C112" s="60">
        <v>100</v>
      </c>
      <c r="D112" s="58" t="s">
        <v>1</v>
      </c>
      <c r="E112" s="83"/>
      <c r="F112" s="107"/>
      <c r="G112" s="62">
        <f t="shared" si="9"/>
        <v>0</v>
      </c>
      <c r="H112" s="62">
        <f t="shared" si="10"/>
        <v>0</v>
      </c>
      <c r="I112" s="62">
        <f t="shared" si="11"/>
        <v>0</v>
      </c>
      <c r="J112" s="81"/>
    </row>
    <row r="113" spans="1:10" s="7" customFormat="1" ht="20.25" customHeight="1">
      <c r="A113" s="58">
        <v>14</v>
      </c>
      <c r="B113" s="59" t="s">
        <v>872</v>
      </c>
      <c r="C113" s="60">
        <v>20</v>
      </c>
      <c r="D113" s="58" t="s">
        <v>1</v>
      </c>
      <c r="E113" s="83"/>
      <c r="F113" s="107"/>
      <c r="G113" s="62">
        <f t="shared" si="9"/>
        <v>0</v>
      </c>
      <c r="H113" s="62">
        <f t="shared" si="10"/>
        <v>0</v>
      </c>
      <c r="I113" s="62">
        <f t="shared" si="11"/>
        <v>0</v>
      </c>
      <c r="J113" s="81"/>
    </row>
    <row r="114" spans="1:10" s="7" customFormat="1" ht="20.25" customHeight="1">
      <c r="A114" s="58">
        <v>15</v>
      </c>
      <c r="B114" s="59" t="s">
        <v>408</v>
      </c>
      <c r="C114" s="60">
        <v>20</v>
      </c>
      <c r="D114" s="58" t="s">
        <v>1</v>
      </c>
      <c r="E114" s="83"/>
      <c r="F114" s="107"/>
      <c r="G114" s="62">
        <f t="shared" si="9"/>
        <v>0</v>
      </c>
      <c r="H114" s="62">
        <f t="shared" si="10"/>
        <v>0</v>
      </c>
      <c r="I114" s="62">
        <f t="shared" si="11"/>
        <v>0</v>
      </c>
      <c r="J114" s="81"/>
    </row>
    <row r="115" spans="1:10" s="7" customFormat="1" ht="20.25" customHeight="1">
      <c r="A115" s="58">
        <v>16</v>
      </c>
      <c r="B115" s="59" t="s">
        <v>409</v>
      </c>
      <c r="C115" s="60">
        <v>40</v>
      </c>
      <c r="D115" s="58" t="s">
        <v>1</v>
      </c>
      <c r="E115" s="83"/>
      <c r="F115" s="107"/>
      <c r="G115" s="62">
        <f t="shared" si="9"/>
        <v>0</v>
      </c>
      <c r="H115" s="62">
        <f t="shared" si="10"/>
        <v>0</v>
      </c>
      <c r="I115" s="62">
        <f t="shared" si="11"/>
        <v>0</v>
      </c>
      <c r="J115" s="81"/>
    </row>
    <row r="116" spans="1:10" s="7" customFormat="1" ht="28.5" customHeight="1">
      <c r="A116" s="58">
        <v>17</v>
      </c>
      <c r="B116" s="59" t="s">
        <v>410</v>
      </c>
      <c r="C116" s="60">
        <v>200</v>
      </c>
      <c r="D116" s="58" t="s">
        <v>1</v>
      </c>
      <c r="E116" s="83"/>
      <c r="F116" s="107"/>
      <c r="G116" s="62">
        <f t="shared" si="9"/>
        <v>0</v>
      </c>
      <c r="H116" s="62">
        <f t="shared" si="10"/>
        <v>0</v>
      </c>
      <c r="I116" s="62">
        <f t="shared" si="11"/>
        <v>0</v>
      </c>
      <c r="J116" s="81"/>
    </row>
    <row r="117" spans="1:10" s="7" customFormat="1" ht="28.5" customHeight="1">
      <c r="A117" s="58">
        <v>18</v>
      </c>
      <c r="B117" s="59" t="s">
        <v>576</v>
      </c>
      <c r="C117" s="60">
        <v>110</v>
      </c>
      <c r="D117" s="58" t="s">
        <v>1</v>
      </c>
      <c r="E117" s="83"/>
      <c r="F117" s="107"/>
      <c r="G117" s="62">
        <f t="shared" si="9"/>
        <v>0</v>
      </c>
      <c r="H117" s="62">
        <f t="shared" si="10"/>
        <v>0</v>
      </c>
      <c r="I117" s="62">
        <f t="shared" si="11"/>
        <v>0</v>
      </c>
      <c r="J117" s="81"/>
    </row>
    <row r="118" spans="1:10" s="7" customFormat="1" ht="27.75" customHeight="1">
      <c r="A118" s="58">
        <v>19</v>
      </c>
      <c r="B118" s="59" t="s">
        <v>568</v>
      </c>
      <c r="C118" s="60">
        <v>150</v>
      </c>
      <c r="D118" s="58" t="s">
        <v>1</v>
      </c>
      <c r="E118" s="83"/>
      <c r="F118" s="107"/>
      <c r="G118" s="62">
        <f t="shared" si="9"/>
        <v>0</v>
      </c>
      <c r="H118" s="62">
        <f t="shared" si="10"/>
        <v>0</v>
      </c>
      <c r="I118" s="62">
        <f t="shared" si="11"/>
        <v>0</v>
      </c>
      <c r="J118" s="81"/>
    </row>
    <row r="119" spans="1:10" s="7" customFormat="1" ht="20.25" customHeight="1">
      <c r="A119" s="58">
        <v>20</v>
      </c>
      <c r="B119" s="59" t="s">
        <v>307</v>
      </c>
      <c r="C119" s="60">
        <v>120</v>
      </c>
      <c r="D119" s="58" t="s">
        <v>1</v>
      </c>
      <c r="E119" s="83"/>
      <c r="F119" s="107"/>
      <c r="G119" s="62">
        <f t="shared" si="9"/>
        <v>0</v>
      </c>
      <c r="H119" s="62">
        <f t="shared" si="10"/>
        <v>0</v>
      </c>
      <c r="I119" s="62">
        <f t="shared" si="11"/>
        <v>0</v>
      </c>
      <c r="J119" s="81"/>
    </row>
    <row r="120" spans="1:10" s="7" customFormat="1" ht="33.75" customHeight="1">
      <c r="A120" s="58">
        <v>21</v>
      </c>
      <c r="B120" s="59" t="s">
        <v>571</v>
      </c>
      <c r="C120" s="60">
        <v>50</v>
      </c>
      <c r="D120" s="58" t="s">
        <v>1</v>
      </c>
      <c r="E120" s="83"/>
      <c r="F120" s="107"/>
      <c r="G120" s="62">
        <f t="shared" si="9"/>
        <v>0</v>
      </c>
      <c r="H120" s="62">
        <f t="shared" si="10"/>
        <v>0</v>
      </c>
      <c r="I120" s="62">
        <f t="shared" si="11"/>
        <v>0</v>
      </c>
      <c r="J120" s="81"/>
    </row>
    <row r="121" spans="1:10" s="7" customFormat="1" ht="20.25" customHeight="1">
      <c r="A121" s="58">
        <v>22</v>
      </c>
      <c r="B121" s="59" t="s">
        <v>569</v>
      </c>
      <c r="C121" s="60">
        <v>100</v>
      </c>
      <c r="D121" s="58" t="s">
        <v>1</v>
      </c>
      <c r="E121" s="83"/>
      <c r="F121" s="107"/>
      <c r="G121" s="62">
        <f t="shared" si="9"/>
        <v>0</v>
      </c>
      <c r="H121" s="62">
        <f t="shared" si="10"/>
        <v>0</v>
      </c>
      <c r="I121" s="62">
        <f t="shared" si="11"/>
        <v>0</v>
      </c>
      <c r="J121" s="81"/>
    </row>
    <row r="122" spans="1:10" s="7" customFormat="1" ht="27.75" customHeight="1">
      <c r="A122" s="58">
        <v>23</v>
      </c>
      <c r="B122" s="59" t="s">
        <v>575</v>
      </c>
      <c r="C122" s="60">
        <v>250</v>
      </c>
      <c r="D122" s="58" t="s">
        <v>1</v>
      </c>
      <c r="E122" s="83"/>
      <c r="F122" s="107"/>
      <c r="G122" s="62">
        <f t="shared" si="9"/>
        <v>0</v>
      </c>
      <c r="H122" s="62">
        <f t="shared" si="10"/>
        <v>0</v>
      </c>
      <c r="I122" s="62">
        <f t="shared" si="11"/>
        <v>0</v>
      </c>
      <c r="J122" s="81"/>
    </row>
    <row r="123" spans="1:10" s="7" customFormat="1" ht="20.25" customHeight="1">
      <c r="A123" s="58">
        <v>24</v>
      </c>
      <c r="B123" s="59" t="s">
        <v>577</v>
      </c>
      <c r="C123" s="60">
        <v>100</v>
      </c>
      <c r="D123" s="58" t="s">
        <v>1</v>
      </c>
      <c r="E123" s="83"/>
      <c r="F123" s="107"/>
      <c r="G123" s="62">
        <f t="shared" si="9"/>
        <v>0</v>
      </c>
      <c r="H123" s="62">
        <f t="shared" si="10"/>
        <v>0</v>
      </c>
      <c r="I123" s="62">
        <f t="shared" si="11"/>
        <v>0</v>
      </c>
      <c r="J123" s="81"/>
    </row>
    <row r="124" spans="1:10" s="7" customFormat="1" ht="20.25" customHeight="1">
      <c r="A124" s="58">
        <v>25</v>
      </c>
      <c r="B124" s="59" t="s">
        <v>570</v>
      </c>
      <c r="C124" s="60">
        <v>250</v>
      </c>
      <c r="D124" s="58" t="s">
        <v>1</v>
      </c>
      <c r="E124" s="83"/>
      <c r="F124" s="107"/>
      <c r="G124" s="62">
        <f t="shared" si="9"/>
        <v>0</v>
      </c>
      <c r="H124" s="62">
        <f t="shared" si="10"/>
        <v>0</v>
      </c>
      <c r="I124" s="62">
        <f t="shared" si="11"/>
        <v>0</v>
      </c>
      <c r="J124" s="81"/>
    </row>
    <row r="125" spans="1:10" s="7" customFormat="1" ht="20.25" customHeight="1">
      <c r="A125" s="58">
        <v>26</v>
      </c>
      <c r="B125" s="59" t="s">
        <v>454</v>
      </c>
      <c r="C125" s="60">
        <v>20</v>
      </c>
      <c r="D125" s="58" t="s">
        <v>1</v>
      </c>
      <c r="E125" s="83"/>
      <c r="F125" s="107"/>
      <c r="G125" s="62">
        <f t="shared" si="9"/>
        <v>0</v>
      </c>
      <c r="H125" s="62">
        <f t="shared" si="10"/>
        <v>0</v>
      </c>
      <c r="I125" s="62">
        <f t="shared" si="11"/>
        <v>0</v>
      </c>
      <c r="J125" s="81"/>
    </row>
    <row r="126" spans="1:10" s="7" customFormat="1" ht="20.25" customHeight="1">
      <c r="A126" s="58">
        <v>27</v>
      </c>
      <c r="B126" s="59" t="s">
        <v>455</v>
      </c>
      <c r="C126" s="60">
        <v>120</v>
      </c>
      <c r="D126" s="58" t="s">
        <v>1</v>
      </c>
      <c r="E126" s="83"/>
      <c r="F126" s="107"/>
      <c r="G126" s="62">
        <f t="shared" si="9"/>
        <v>0</v>
      </c>
      <c r="H126" s="62">
        <f t="shared" si="10"/>
        <v>0</v>
      </c>
      <c r="I126" s="62">
        <f t="shared" si="11"/>
        <v>0</v>
      </c>
      <c r="J126" s="81"/>
    </row>
    <row r="127" spans="1:10" s="7" customFormat="1" ht="20.25" customHeight="1">
      <c r="A127" s="58">
        <v>28</v>
      </c>
      <c r="B127" s="59" t="s">
        <v>456</v>
      </c>
      <c r="C127" s="60">
        <v>80</v>
      </c>
      <c r="D127" s="58" t="s">
        <v>1</v>
      </c>
      <c r="E127" s="83"/>
      <c r="F127" s="107"/>
      <c r="G127" s="62">
        <f t="shared" si="9"/>
        <v>0</v>
      </c>
      <c r="H127" s="62">
        <f t="shared" si="10"/>
        <v>0</v>
      </c>
      <c r="I127" s="62">
        <f t="shared" si="11"/>
        <v>0</v>
      </c>
      <c r="J127" s="81"/>
    </row>
    <row r="128" spans="1:10" s="7" customFormat="1" ht="20.25" customHeight="1">
      <c r="A128" s="58">
        <v>29</v>
      </c>
      <c r="B128" s="59" t="s">
        <v>573</v>
      </c>
      <c r="C128" s="60">
        <v>200</v>
      </c>
      <c r="D128" s="58" t="s">
        <v>1</v>
      </c>
      <c r="E128" s="83"/>
      <c r="F128" s="107"/>
      <c r="G128" s="62">
        <f t="shared" si="9"/>
        <v>0</v>
      </c>
      <c r="H128" s="62">
        <f t="shared" si="10"/>
        <v>0</v>
      </c>
      <c r="I128" s="62">
        <f t="shared" si="11"/>
        <v>0</v>
      </c>
      <c r="J128" s="81"/>
    </row>
    <row r="129" spans="1:10" s="7" customFormat="1" ht="20.25" customHeight="1">
      <c r="A129" s="58">
        <v>30</v>
      </c>
      <c r="B129" s="59" t="s">
        <v>428</v>
      </c>
      <c r="C129" s="60">
        <v>400</v>
      </c>
      <c r="D129" s="58" t="s">
        <v>1</v>
      </c>
      <c r="E129" s="83"/>
      <c r="F129" s="107"/>
      <c r="G129" s="62">
        <f t="shared" si="9"/>
        <v>0</v>
      </c>
      <c r="H129" s="62">
        <f t="shared" si="10"/>
        <v>0</v>
      </c>
      <c r="I129" s="62">
        <f t="shared" si="11"/>
        <v>0</v>
      </c>
      <c r="J129" s="81"/>
    </row>
    <row r="130" spans="1:10" s="7" customFormat="1" ht="20.25" customHeight="1">
      <c r="A130" s="58">
        <v>31</v>
      </c>
      <c r="B130" s="59" t="s">
        <v>429</v>
      </c>
      <c r="C130" s="60">
        <v>750</v>
      </c>
      <c r="D130" s="58" t="s">
        <v>1</v>
      </c>
      <c r="E130" s="83"/>
      <c r="F130" s="107"/>
      <c r="G130" s="62">
        <f t="shared" si="9"/>
        <v>0</v>
      </c>
      <c r="H130" s="62">
        <f t="shared" si="10"/>
        <v>0</v>
      </c>
      <c r="I130" s="62">
        <f t="shared" si="11"/>
        <v>0</v>
      </c>
      <c r="J130" s="81"/>
    </row>
    <row r="131" spans="1:10" s="7" customFormat="1" ht="30" customHeight="1">
      <c r="A131" s="58">
        <v>32</v>
      </c>
      <c r="B131" s="50" t="s">
        <v>873</v>
      </c>
      <c r="C131" s="60">
        <v>90</v>
      </c>
      <c r="D131" s="58" t="s">
        <v>1</v>
      </c>
      <c r="E131" s="83"/>
      <c r="F131" s="107"/>
      <c r="G131" s="62">
        <f t="shared" si="9"/>
        <v>0</v>
      </c>
      <c r="H131" s="62">
        <f t="shared" si="10"/>
        <v>0</v>
      </c>
      <c r="I131" s="62">
        <f t="shared" si="11"/>
        <v>0</v>
      </c>
      <c r="J131" s="81"/>
    </row>
    <row r="132" spans="1:10" s="7" customFormat="1" ht="30.75" customHeight="1">
      <c r="A132" s="58">
        <v>33</v>
      </c>
      <c r="B132" s="50" t="s">
        <v>574</v>
      </c>
      <c r="C132" s="60">
        <v>380</v>
      </c>
      <c r="D132" s="58" t="s">
        <v>1</v>
      </c>
      <c r="E132" s="83"/>
      <c r="F132" s="107"/>
      <c r="G132" s="62">
        <f t="shared" si="9"/>
        <v>0</v>
      </c>
      <c r="H132" s="62">
        <f t="shared" si="10"/>
        <v>0</v>
      </c>
      <c r="I132" s="62">
        <f t="shared" si="11"/>
        <v>0</v>
      </c>
      <c r="J132" s="81"/>
    </row>
    <row r="133" spans="1:10" s="7" customFormat="1" ht="17.25" customHeight="1">
      <c r="A133" s="59"/>
      <c r="B133" s="39" t="s">
        <v>487</v>
      </c>
      <c r="C133" s="63" t="s">
        <v>6</v>
      </c>
      <c r="D133" s="63" t="s">
        <v>6</v>
      </c>
      <c r="E133" s="63" t="s">
        <v>6</v>
      </c>
      <c r="F133" s="57" t="s">
        <v>6</v>
      </c>
      <c r="G133" s="40">
        <f>SUM(G100:G132)</f>
        <v>0</v>
      </c>
      <c r="H133" s="40">
        <f>SUM(H100:H132)</f>
        <v>0</v>
      </c>
      <c r="I133" s="40">
        <f>SUM(I100:I132)</f>
        <v>0</v>
      </c>
      <c r="J133" s="41">
        <f>SUM(J100:J132)</f>
        <v>0</v>
      </c>
    </row>
    <row r="134" spans="1:10" s="20" customFormat="1" ht="12.75" customHeight="1">
      <c r="A134" s="169" t="s">
        <v>84</v>
      </c>
      <c r="B134" s="169"/>
      <c r="C134" s="169"/>
      <c r="D134" s="169"/>
      <c r="E134" s="169"/>
      <c r="F134" s="169"/>
      <c r="G134" s="169"/>
      <c r="H134" s="169"/>
      <c r="I134" s="169"/>
      <c r="J134" s="169"/>
    </row>
    <row r="135" spans="1:10" s="20" customFormat="1" ht="30" customHeight="1">
      <c r="A135" s="148" t="s">
        <v>285</v>
      </c>
      <c r="B135" s="148"/>
      <c r="C135" s="148"/>
      <c r="D135" s="148"/>
      <c r="E135" s="148"/>
      <c r="F135" s="148"/>
      <c r="G135" s="148"/>
      <c r="H135" s="148"/>
      <c r="I135" s="148"/>
      <c r="J135" s="148"/>
    </row>
    <row r="136" spans="1:10" s="148" customFormat="1" ht="15" customHeight="1">
      <c r="A136" s="148" t="s">
        <v>352</v>
      </c>
    </row>
    <row r="137" spans="1:10" s="48" customFormat="1" ht="15" customHeight="1">
      <c r="A137" s="165" t="s">
        <v>286</v>
      </c>
      <c r="B137" s="165"/>
      <c r="C137" s="165"/>
      <c r="D137" s="165"/>
      <c r="E137" s="165"/>
      <c r="F137" s="165"/>
      <c r="G137" s="165"/>
      <c r="H137" s="165"/>
      <c r="I137" s="165"/>
      <c r="J137" s="165"/>
    </row>
    <row r="138" spans="1:10" s="48" customFormat="1" ht="31.5" customHeight="1">
      <c r="A138" s="148" t="s">
        <v>885</v>
      </c>
      <c r="B138" s="148"/>
      <c r="C138" s="148"/>
      <c r="D138" s="148"/>
      <c r="E138" s="148"/>
      <c r="F138" s="148"/>
      <c r="G138" s="148"/>
      <c r="H138" s="148"/>
      <c r="I138" s="148"/>
      <c r="J138" s="148"/>
    </row>
    <row r="139" spans="1:10" s="165" customFormat="1" ht="15.75" customHeight="1">
      <c r="A139" s="165" t="s">
        <v>287</v>
      </c>
    </row>
    <row r="140" spans="1:10" s="165" customFormat="1" ht="15.75" customHeight="1">
      <c r="A140" s="165" t="s">
        <v>288</v>
      </c>
    </row>
    <row r="141" spans="1:10" s="67" customFormat="1" ht="25.5" customHeight="1">
      <c r="A141" s="148" t="s">
        <v>515</v>
      </c>
      <c r="B141" s="148"/>
      <c r="C141" s="148"/>
      <c r="D141" s="148"/>
      <c r="E141" s="148"/>
      <c r="F141" s="148"/>
      <c r="G141" s="148"/>
      <c r="H141" s="148"/>
      <c r="I141" s="148"/>
      <c r="J141" s="148"/>
    </row>
    <row r="142" spans="1:10" s="67" customFormat="1" ht="49.5" customHeight="1">
      <c r="A142" s="167" t="s">
        <v>892</v>
      </c>
      <c r="B142" s="167"/>
      <c r="C142" s="167"/>
      <c r="D142" s="167"/>
      <c r="E142" s="167"/>
      <c r="F142" s="167"/>
      <c r="G142" s="167"/>
      <c r="H142" s="167"/>
      <c r="I142" s="167"/>
      <c r="J142" s="167"/>
    </row>
    <row r="143" spans="1:10" s="20" customFormat="1" ht="20.25" customHeight="1">
      <c r="A143" s="20" t="s">
        <v>356</v>
      </c>
      <c r="B143" s="51"/>
    </row>
    <row r="144" spans="1:10" s="20" customFormat="1" ht="20.25" customHeight="1">
      <c r="B144" s="51"/>
    </row>
    <row r="145" spans="2:2" s="43" customFormat="1" ht="12.75">
      <c r="B145" s="44"/>
    </row>
    <row r="146" spans="2:2" s="43" customFormat="1" ht="12.75">
      <c r="B146" s="44"/>
    </row>
  </sheetData>
  <sheetProtection algorithmName="SHA-512" hashValue="cLDAl6A0jXyS7B28JF4R2olOTVOnIzAyTMcSckf6yrArVmhNCMaOqtBs0wcA0ZG60jnrbD4CZOyWXojsxEYZZQ==" saltValue="OcJLoCSiAC2lIcu3i+PmYw==" spinCount="100000" sheet="1" objects="1" scenarios="1"/>
  <mergeCells count="17">
    <mergeCell ref="A99:J99"/>
    <mergeCell ref="A2:F2"/>
    <mergeCell ref="G2:J2"/>
    <mergeCell ref="A142:J142"/>
    <mergeCell ref="A136:XFD136"/>
    <mergeCell ref="A138:J138"/>
    <mergeCell ref="A134:J134"/>
    <mergeCell ref="A135:J135"/>
    <mergeCell ref="A141:J141"/>
    <mergeCell ref="A137:J137"/>
    <mergeCell ref="A139:XFD139"/>
    <mergeCell ref="A140:XFD140"/>
    <mergeCell ref="A1:E1"/>
    <mergeCell ref="F1:J1"/>
    <mergeCell ref="A79:J79"/>
    <mergeCell ref="A3:J3"/>
    <mergeCell ref="A7:J7"/>
  </mergeCells>
  <dataValidations xWindow="930" yWindow="583" count="2">
    <dataValidation type="whole" operator="equal" allowBlank="1" showInputMessage="1" showErrorMessage="1" error="V celico vnesete vrednost &quot;1&quot; za živila, ki jih ponujate v shemi kakovosti. Če ta zahteva ni izpolnjena, NE vnašate ničesar." prompt="V celico vnesete vrednost &quot;1&quot; za živila, ki so uvrščena v shemo kakovosti." sqref="J100:J132 J8:J77" xr:uid="{00000000-0002-0000-0700-000000000000}">
      <formula1>1</formula1>
    </dataValidation>
    <dataValidation operator="equal" allowBlank="1" showInputMessage="1" showErrorMessage="1" error="V celico vnesete vrednost &quot;1&quot; za živila, ki jih ponujate v shemi kakovosti. Če ta zahteva ni izpolnjena, NE vnašate ničesar." sqref="J80:J98" xr:uid="{00000000-0002-0000-0700-000001000000}"/>
  </dataValidations>
  <pageMargins left="0.62992125984251968" right="0.23622047244094491" top="0.74803149606299213" bottom="0.55118110236220474" header="0.31496062992125984" footer="0.31496062992125984"/>
  <pageSetup paperSize="9" fitToHeight="0" orientation="landscape" cellComments="asDisplayed" r:id="rId1"/>
  <rowBreaks count="1" manualBreakCount="1">
    <brk id="133" max="9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92D050"/>
    <pageSetUpPr fitToPage="1"/>
  </sheetPr>
  <dimension ref="A1:K125"/>
  <sheetViews>
    <sheetView view="pageBreakPreview" zoomScale="120" zoomScaleNormal="120" zoomScaleSheetLayoutView="120" workbookViewId="0">
      <pane ySplit="6" topLeftCell="A104" activePane="bottomLeft" state="frozen"/>
      <selection activeCell="A83" sqref="A83:K83"/>
      <selection pane="bottomLeft" activeCell="F108" sqref="F108:F114"/>
    </sheetView>
  </sheetViews>
  <sheetFormatPr defaultColWidth="9.28515625" defaultRowHeight="15"/>
  <cols>
    <col min="1" max="1" width="3.5703125" customWidth="1"/>
    <col min="2" max="2" width="38" customWidth="1"/>
    <col min="3" max="3" width="7.5703125" customWidth="1"/>
    <col min="4" max="4" width="4.5703125" customWidth="1"/>
    <col min="5" max="5" width="20.5703125" customWidth="1"/>
    <col min="6" max="7" width="10.5703125" customWidth="1"/>
    <col min="8" max="8" width="11.140625" customWidth="1"/>
    <col min="9" max="10" width="10.5703125" customWidth="1"/>
  </cols>
  <sheetData>
    <row r="1" spans="1:10">
      <c r="A1" s="152" t="s">
        <v>354</v>
      </c>
      <c r="B1" s="152"/>
      <c r="C1" s="152"/>
      <c r="D1" s="152"/>
      <c r="E1" s="152"/>
      <c r="F1" s="152" t="s">
        <v>372</v>
      </c>
      <c r="G1" s="152"/>
      <c r="H1" s="152"/>
      <c r="I1" s="152"/>
      <c r="J1" s="152"/>
    </row>
    <row r="2" spans="1:10">
      <c r="A2" s="160"/>
      <c r="B2" s="160"/>
      <c r="C2" s="160"/>
      <c r="D2" s="160"/>
      <c r="E2" s="160"/>
      <c r="F2" s="160"/>
      <c r="G2" s="161"/>
      <c r="H2" s="161"/>
      <c r="I2" s="161"/>
      <c r="J2" s="161"/>
    </row>
    <row r="3" spans="1:10" s="18" customFormat="1" ht="18.75">
      <c r="A3" s="150" t="s">
        <v>644</v>
      </c>
      <c r="B3" s="150"/>
      <c r="C3" s="150"/>
      <c r="D3" s="150"/>
      <c r="E3" s="150"/>
      <c r="F3" s="150"/>
      <c r="G3" s="150"/>
      <c r="H3" s="150"/>
      <c r="I3" s="150"/>
      <c r="J3" s="150"/>
    </row>
    <row r="4" spans="1:10" s="5" customFormat="1" ht="11.25" customHeight="1">
      <c r="B4" s="10"/>
      <c r="C4" s="10"/>
    </row>
    <row r="5" spans="1:10" s="6" customFormat="1" ht="48.75" customHeight="1">
      <c r="A5" s="68" t="s">
        <v>2</v>
      </c>
      <c r="B5" s="68" t="s">
        <v>3</v>
      </c>
      <c r="C5" s="69" t="s">
        <v>4</v>
      </c>
      <c r="D5" s="69" t="s">
        <v>87</v>
      </c>
      <c r="E5" s="52" t="s">
        <v>5</v>
      </c>
      <c r="F5" s="52" t="s">
        <v>79</v>
      </c>
      <c r="G5" s="52" t="s">
        <v>514</v>
      </c>
      <c r="H5" s="52" t="s">
        <v>123</v>
      </c>
      <c r="I5" s="52" t="s">
        <v>82</v>
      </c>
      <c r="J5" s="52" t="s">
        <v>282</v>
      </c>
    </row>
    <row r="6" spans="1:10" s="6" customFormat="1" ht="11.25">
      <c r="A6" s="68">
        <v>1</v>
      </c>
      <c r="B6" s="68">
        <v>2</v>
      </c>
      <c r="C6" s="69">
        <v>3</v>
      </c>
      <c r="D6" s="69">
        <v>4</v>
      </c>
      <c r="E6" s="69">
        <v>5</v>
      </c>
      <c r="F6" s="69">
        <v>6</v>
      </c>
      <c r="G6" s="52" t="s">
        <v>80</v>
      </c>
      <c r="H6" s="69" t="s">
        <v>81</v>
      </c>
      <c r="I6" s="52" t="s">
        <v>83</v>
      </c>
      <c r="J6" s="69">
        <v>10</v>
      </c>
    </row>
    <row r="7" spans="1:10" s="7" customFormat="1" ht="15" customHeight="1">
      <c r="A7" s="151" t="s">
        <v>848</v>
      </c>
      <c r="B7" s="151"/>
      <c r="C7" s="151"/>
      <c r="D7" s="151"/>
      <c r="E7" s="151"/>
      <c r="F7" s="151"/>
      <c r="G7" s="151"/>
      <c r="H7" s="151"/>
      <c r="I7" s="151"/>
      <c r="J7" s="151"/>
    </row>
    <row r="8" spans="1:10" s="7" customFormat="1" ht="17.25" customHeight="1">
      <c r="A8" s="58">
        <v>1</v>
      </c>
      <c r="B8" s="49" t="s">
        <v>85</v>
      </c>
      <c r="C8" s="60">
        <v>450</v>
      </c>
      <c r="D8" s="58" t="s">
        <v>1</v>
      </c>
      <c r="E8" s="61"/>
      <c r="F8" s="107"/>
      <c r="G8" s="62">
        <f>C8*ROUND(F8,4)</f>
        <v>0</v>
      </c>
      <c r="H8" s="62">
        <f>G8*0.095</f>
        <v>0</v>
      </c>
      <c r="I8" s="62">
        <f>G8+H8</f>
        <v>0</v>
      </c>
      <c r="J8" s="81"/>
    </row>
    <row r="9" spans="1:10" s="7" customFormat="1" ht="17.25" customHeight="1">
      <c r="A9" s="58">
        <v>2</v>
      </c>
      <c r="B9" s="49" t="s">
        <v>86</v>
      </c>
      <c r="C9" s="60">
        <v>600</v>
      </c>
      <c r="D9" s="58" t="s">
        <v>1</v>
      </c>
      <c r="E9" s="61"/>
      <c r="F9" s="107"/>
      <c r="G9" s="62">
        <f>C9*ROUND(F9,4)</f>
        <v>0</v>
      </c>
      <c r="H9" s="62">
        <f>G9*0.095</f>
        <v>0</v>
      </c>
      <c r="I9" s="62">
        <f>G9+H9</f>
        <v>0</v>
      </c>
      <c r="J9" s="81"/>
    </row>
    <row r="10" spans="1:10" s="7" customFormat="1" ht="17.25" customHeight="1">
      <c r="A10" s="58">
        <v>3</v>
      </c>
      <c r="B10" s="49" t="s">
        <v>579</v>
      </c>
      <c r="C10" s="60">
        <v>150</v>
      </c>
      <c r="D10" s="58" t="s">
        <v>1</v>
      </c>
      <c r="E10" s="61"/>
      <c r="F10" s="107"/>
      <c r="G10" s="62">
        <f t="shared" ref="G10:G45" si="0">C10*ROUND(F10,4)</f>
        <v>0</v>
      </c>
      <c r="H10" s="62">
        <f t="shared" ref="H10:H45" si="1">G10*0.095</f>
        <v>0</v>
      </c>
      <c r="I10" s="62">
        <f t="shared" ref="I10:I45" si="2">G10+H10</f>
        <v>0</v>
      </c>
      <c r="J10" s="81"/>
    </row>
    <row r="11" spans="1:10" s="7" customFormat="1" ht="30" customHeight="1">
      <c r="A11" s="58">
        <v>4</v>
      </c>
      <c r="B11" s="49" t="s">
        <v>580</v>
      </c>
      <c r="C11" s="60">
        <v>1500</v>
      </c>
      <c r="D11" s="58" t="s">
        <v>1</v>
      </c>
      <c r="E11" s="61"/>
      <c r="F11" s="107"/>
      <c r="G11" s="62">
        <f>C11*ROUND(F11,4)</f>
        <v>0</v>
      </c>
      <c r="H11" s="62">
        <f>G11*0.095</f>
        <v>0</v>
      </c>
      <c r="I11" s="62">
        <f>G11+H11</f>
        <v>0</v>
      </c>
      <c r="J11" s="81"/>
    </row>
    <row r="12" spans="1:10" s="7" customFormat="1" ht="30" customHeight="1">
      <c r="A12" s="58">
        <v>5</v>
      </c>
      <c r="B12" s="49" t="s">
        <v>825</v>
      </c>
      <c r="C12" s="60">
        <v>1800</v>
      </c>
      <c r="D12" s="58" t="s">
        <v>1</v>
      </c>
      <c r="E12" s="61"/>
      <c r="F12" s="107"/>
      <c r="G12" s="62">
        <f t="shared" si="0"/>
        <v>0</v>
      </c>
      <c r="H12" s="62">
        <f t="shared" si="1"/>
        <v>0</v>
      </c>
      <c r="I12" s="62">
        <f t="shared" si="2"/>
        <v>0</v>
      </c>
      <c r="J12" s="81"/>
    </row>
    <row r="13" spans="1:10" s="7" customFormat="1" ht="30" customHeight="1">
      <c r="A13" s="58">
        <v>6</v>
      </c>
      <c r="B13" s="49" t="s">
        <v>826</v>
      </c>
      <c r="C13" s="60">
        <v>800</v>
      </c>
      <c r="D13" s="58" t="s">
        <v>1</v>
      </c>
      <c r="E13" s="61"/>
      <c r="F13" s="107"/>
      <c r="G13" s="62">
        <f t="shared" si="0"/>
        <v>0</v>
      </c>
      <c r="H13" s="62">
        <f t="shared" si="1"/>
        <v>0</v>
      </c>
      <c r="I13" s="62">
        <f t="shared" si="2"/>
        <v>0</v>
      </c>
      <c r="J13" s="81"/>
    </row>
    <row r="14" spans="1:10" s="7" customFormat="1" ht="27.75" customHeight="1">
      <c r="A14" s="58">
        <v>7</v>
      </c>
      <c r="B14" s="49" t="s">
        <v>581</v>
      </c>
      <c r="C14" s="60">
        <v>1200</v>
      </c>
      <c r="D14" s="58" t="s">
        <v>1</v>
      </c>
      <c r="E14" s="61"/>
      <c r="F14" s="107"/>
      <c r="G14" s="62">
        <f t="shared" si="0"/>
        <v>0</v>
      </c>
      <c r="H14" s="62">
        <f t="shared" si="1"/>
        <v>0</v>
      </c>
      <c r="I14" s="62">
        <f t="shared" si="2"/>
        <v>0</v>
      </c>
      <c r="J14" s="81"/>
    </row>
    <row r="15" spans="1:10" s="7" customFormat="1" ht="30" customHeight="1">
      <c r="A15" s="58">
        <v>8</v>
      </c>
      <c r="B15" s="49" t="s">
        <v>582</v>
      </c>
      <c r="C15" s="60">
        <v>330</v>
      </c>
      <c r="D15" s="58" t="s">
        <v>1</v>
      </c>
      <c r="E15" s="61"/>
      <c r="F15" s="107"/>
      <c r="G15" s="62">
        <f t="shared" si="0"/>
        <v>0</v>
      </c>
      <c r="H15" s="62">
        <f t="shared" si="1"/>
        <v>0</v>
      </c>
      <c r="I15" s="62">
        <f t="shared" si="2"/>
        <v>0</v>
      </c>
      <c r="J15" s="81"/>
    </row>
    <row r="16" spans="1:10" s="7" customFormat="1" ht="30" customHeight="1">
      <c r="A16" s="58">
        <v>9</v>
      </c>
      <c r="B16" s="49" t="s">
        <v>583</v>
      </c>
      <c r="C16" s="60">
        <v>600</v>
      </c>
      <c r="D16" s="58" t="s">
        <v>1</v>
      </c>
      <c r="E16" s="61"/>
      <c r="F16" s="107"/>
      <c r="G16" s="62">
        <f t="shared" si="0"/>
        <v>0</v>
      </c>
      <c r="H16" s="62">
        <f t="shared" si="1"/>
        <v>0</v>
      </c>
      <c r="I16" s="62">
        <f t="shared" si="2"/>
        <v>0</v>
      </c>
      <c r="J16" s="81"/>
    </row>
    <row r="17" spans="1:10" s="7" customFormat="1" ht="28.5" customHeight="1">
      <c r="A17" s="58">
        <v>10</v>
      </c>
      <c r="B17" s="49" t="s">
        <v>584</v>
      </c>
      <c r="C17" s="60">
        <v>600</v>
      </c>
      <c r="D17" s="58" t="s">
        <v>1</v>
      </c>
      <c r="E17" s="61"/>
      <c r="F17" s="107"/>
      <c r="G17" s="62">
        <f t="shared" si="0"/>
        <v>0</v>
      </c>
      <c r="H17" s="62">
        <f t="shared" si="1"/>
        <v>0</v>
      </c>
      <c r="I17" s="62">
        <f t="shared" si="2"/>
        <v>0</v>
      </c>
      <c r="J17" s="81"/>
    </row>
    <row r="18" spans="1:10" s="7" customFormat="1" ht="30" customHeight="1">
      <c r="A18" s="58">
        <v>11</v>
      </c>
      <c r="B18" s="49" t="s">
        <v>585</v>
      </c>
      <c r="C18" s="60">
        <v>540</v>
      </c>
      <c r="D18" s="58" t="s">
        <v>1</v>
      </c>
      <c r="E18" s="61"/>
      <c r="F18" s="107"/>
      <c r="G18" s="62">
        <f t="shared" si="0"/>
        <v>0</v>
      </c>
      <c r="H18" s="62">
        <f t="shared" si="1"/>
        <v>0</v>
      </c>
      <c r="I18" s="62">
        <f t="shared" si="2"/>
        <v>0</v>
      </c>
      <c r="J18" s="81"/>
    </row>
    <row r="19" spans="1:10" s="7" customFormat="1" ht="17.25" customHeight="1">
      <c r="A19" s="58">
        <v>12</v>
      </c>
      <c r="B19" s="49" t="s">
        <v>827</v>
      </c>
      <c r="C19" s="60">
        <v>600</v>
      </c>
      <c r="D19" s="58" t="s">
        <v>1</v>
      </c>
      <c r="E19" s="61"/>
      <c r="F19" s="107"/>
      <c r="G19" s="62">
        <f t="shared" si="0"/>
        <v>0</v>
      </c>
      <c r="H19" s="62">
        <f t="shared" si="1"/>
        <v>0</v>
      </c>
      <c r="I19" s="62">
        <f t="shared" si="2"/>
        <v>0</v>
      </c>
      <c r="J19" s="81"/>
    </row>
    <row r="20" spans="1:10" s="7" customFormat="1" ht="29.25" customHeight="1">
      <c r="A20" s="58">
        <v>13</v>
      </c>
      <c r="B20" s="49" t="s">
        <v>222</v>
      </c>
      <c r="C20" s="60">
        <v>400</v>
      </c>
      <c r="D20" s="58" t="s">
        <v>1</v>
      </c>
      <c r="E20" s="61"/>
      <c r="F20" s="107"/>
      <c r="G20" s="62">
        <f t="shared" si="0"/>
        <v>0</v>
      </c>
      <c r="H20" s="62">
        <f t="shared" si="1"/>
        <v>0</v>
      </c>
      <c r="I20" s="62">
        <f t="shared" si="2"/>
        <v>0</v>
      </c>
      <c r="J20" s="81"/>
    </row>
    <row r="21" spans="1:10" s="7" customFormat="1" ht="40.15" customHeight="1">
      <c r="A21" s="58">
        <v>14</v>
      </c>
      <c r="B21" s="49" t="s">
        <v>223</v>
      </c>
      <c r="C21" s="60">
        <v>600</v>
      </c>
      <c r="D21" s="58" t="s">
        <v>1</v>
      </c>
      <c r="E21" s="61"/>
      <c r="F21" s="107"/>
      <c r="G21" s="62">
        <f t="shared" si="0"/>
        <v>0</v>
      </c>
      <c r="H21" s="62">
        <f t="shared" si="1"/>
        <v>0</v>
      </c>
      <c r="I21" s="62">
        <f t="shared" si="2"/>
        <v>0</v>
      </c>
      <c r="J21" s="81"/>
    </row>
    <row r="22" spans="1:10" s="7" customFormat="1" ht="40.15" customHeight="1">
      <c r="A22" s="58">
        <v>15</v>
      </c>
      <c r="B22" s="49" t="s">
        <v>224</v>
      </c>
      <c r="C22" s="60">
        <v>350</v>
      </c>
      <c r="D22" s="58" t="s">
        <v>1</v>
      </c>
      <c r="E22" s="61"/>
      <c r="F22" s="107"/>
      <c r="G22" s="62">
        <f t="shared" si="0"/>
        <v>0</v>
      </c>
      <c r="H22" s="62">
        <f t="shared" si="1"/>
        <v>0</v>
      </c>
      <c r="I22" s="62">
        <f t="shared" si="2"/>
        <v>0</v>
      </c>
      <c r="J22" s="81"/>
    </row>
    <row r="23" spans="1:10" s="7" customFormat="1" ht="40.15" customHeight="1">
      <c r="A23" s="58">
        <v>16</v>
      </c>
      <c r="B23" s="49" t="s">
        <v>225</v>
      </c>
      <c r="C23" s="60">
        <v>500</v>
      </c>
      <c r="D23" s="58" t="s">
        <v>1</v>
      </c>
      <c r="E23" s="61"/>
      <c r="F23" s="107"/>
      <c r="G23" s="62">
        <f t="shared" si="0"/>
        <v>0</v>
      </c>
      <c r="H23" s="62">
        <f t="shared" si="1"/>
        <v>0</v>
      </c>
      <c r="I23" s="62">
        <f t="shared" si="2"/>
        <v>0</v>
      </c>
      <c r="J23" s="81"/>
    </row>
    <row r="24" spans="1:10" s="7" customFormat="1" ht="40.15" customHeight="1">
      <c r="A24" s="58">
        <v>17</v>
      </c>
      <c r="B24" s="49" t="s">
        <v>226</v>
      </c>
      <c r="C24" s="60">
        <v>550</v>
      </c>
      <c r="D24" s="58" t="s">
        <v>1</v>
      </c>
      <c r="E24" s="61"/>
      <c r="F24" s="107"/>
      <c r="G24" s="62">
        <f t="shared" si="0"/>
        <v>0</v>
      </c>
      <c r="H24" s="62">
        <f t="shared" si="1"/>
        <v>0</v>
      </c>
      <c r="I24" s="62">
        <f t="shared" si="2"/>
        <v>0</v>
      </c>
      <c r="J24" s="81"/>
    </row>
    <row r="25" spans="1:10" s="7" customFormat="1" ht="36.75" customHeight="1">
      <c r="A25" s="58">
        <v>18</v>
      </c>
      <c r="B25" s="49" t="s">
        <v>227</v>
      </c>
      <c r="C25" s="60">
        <v>450</v>
      </c>
      <c r="D25" s="58" t="s">
        <v>1</v>
      </c>
      <c r="E25" s="61"/>
      <c r="F25" s="107"/>
      <c r="G25" s="62">
        <f t="shared" si="0"/>
        <v>0</v>
      </c>
      <c r="H25" s="62">
        <f t="shared" si="1"/>
        <v>0</v>
      </c>
      <c r="I25" s="62">
        <f t="shared" si="2"/>
        <v>0</v>
      </c>
      <c r="J25" s="81"/>
    </row>
    <row r="26" spans="1:10" s="7" customFormat="1" ht="40.5" customHeight="1">
      <c r="A26" s="58">
        <v>19</v>
      </c>
      <c r="B26" s="49" t="s">
        <v>228</v>
      </c>
      <c r="C26" s="60">
        <v>400</v>
      </c>
      <c r="D26" s="58" t="s">
        <v>1</v>
      </c>
      <c r="E26" s="61"/>
      <c r="F26" s="107"/>
      <c r="G26" s="62">
        <f t="shared" si="0"/>
        <v>0</v>
      </c>
      <c r="H26" s="62">
        <f t="shared" si="1"/>
        <v>0</v>
      </c>
      <c r="I26" s="62">
        <f t="shared" si="2"/>
        <v>0</v>
      </c>
      <c r="J26" s="81"/>
    </row>
    <row r="27" spans="1:10" s="7" customFormat="1" ht="40.15" customHeight="1">
      <c r="A27" s="58">
        <v>20</v>
      </c>
      <c r="B27" s="49" t="s">
        <v>229</v>
      </c>
      <c r="C27" s="60">
        <v>220</v>
      </c>
      <c r="D27" s="58" t="s">
        <v>1</v>
      </c>
      <c r="E27" s="61"/>
      <c r="F27" s="107"/>
      <c r="G27" s="62">
        <f t="shared" si="0"/>
        <v>0</v>
      </c>
      <c r="H27" s="62">
        <f t="shared" si="1"/>
        <v>0</v>
      </c>
      <c r="I27" s="62">
        <f t="shared" si="2"/>
        <v>0</v>
      </c>
      <c r="J27" s="81"/>
    </row>
    <row r="28" spans="1:10" s="7" customFormat="1" ht="33.75" customHeight="1">
      <c r="A28" s="58">
        <v>21</v>
      </c>
      <c r="B28" s="49" t="s">
        <v>230</v>
      </c>
      <c r="C28" s="60">
        <v>400</v>
      </c>
      <c r="D28" s="58" t="s">
        <v>1</v>
      </c>
      <c r="E28" s="61"/>
      <c r="F28" s="107"/>
      <c r="G28" s="62">
        <f t="shared" si="0"/>
        <v>0</v>
      </c>
      <c r="H28" s="62">
        <f t="shared" si="1"/>
        <v>0</v>
      </c>
      <c r="I28" s="62">
        <f t="shared" si="2"/>
        <v>0</v>
      </c>
      <c r="J28" s="81"/>
    </row>
    <row r="29" spans="1:10" s="7" customFormat="1" ht="40.15" customHeight="1">
      <c r="A29" s="58">
        <v>22</v>
      </c>
      <c r="B29" s="49" t="s">
        <v>231</v>
      </c>
      <c r="C29" s="60">
        <v>150</v>
      </c>
      <c r="D29" s="58" t="s">
        <v>1</v>
      </c>
      <c r="E29" s="61"/>
      <c r="F29" s="107"/>
      <c r="G29" s="62">
        <f t="shared" si="0"/>
        <v>0</v>
      </c>
      <c r="H29" s="62">
        <f t="shared" si="1"/>
        <v>0</v>
      </c>
      <c r="I29" s="62">
        <f t="shared" si="2"/>
        <v>0</v>
      </c>
      <c r="J29" s="81"/>
    </row>
    <row r="30" spans="1:10" s="7" customFormat="1" ht="40.15" customHeight="1">
      <c r="A30" s="58">
        <v>23</v>
      </c>
      <c r="B30" s="49" t="s">
        <v>232</v>
      </c>
      <c r="C30" s="60">
        <v>150</v>
      </c>
      <c r="D30" s="58" t="s">
        <v>1</v>
      </c>
      <c r="E30" s="61"/>
      <c r="F30" s="107"/>
      <c r="G30" s="62">
        <f t="shared" si="0"/>
        <v>0</v>
      </c>
      <c r="H30" s="62">
        <f t="shared" si="1"/>
        <v>0</v>
      </c>
      <c r="I30" s="62">
        <f t="shared" si="2"/>
        <v>0</v>
      </c>
      <c r="J30" s="81"/>
    </row>
    <row r="31" spans="1:10" s="7" customFormat="1" ht="40.15" customHeight="1">
      <c r="A31" s="58">
        <v>24</v>
      </c>
      <c r="B31" s="49" t="s">
        <v>233</v>
      </c>
      <c r="C31" s="60">
        <v>350</v>
      </c>
      <c r="D31" s="58" t="s">
        <v>1</v>
      </c>
      <c r="E31" s="61"/>
      <c r="F31" s="107"/>
      <c r="G31" s="62">
        <f t="shared" si="0"/>
        <v>0</v>
      </c>
      <c r="H31" s="62">
        <f t="shared" si="1"/>
        <v>0</v>
      </c>
      <c r="I31" s="62">
        <f t="shared" si="2"/>
        <v>0</v>
      </c>
      <c r="J31" s="81"/>
    </row>
    <row r="32" spans="1:10" s="7" customFormat="1" ht="40.15" customHeight="1">
      <c r="A32" s="58">
        <v>25</v>
      </c>
      <c r="B32" s="49" t="s">
        <v>234</v>
      </c>
      <c r="C32" s="60">
        <v>350</v>
      </c>
      <c r="D32" s="58" t="s">
        <v>1</v>
      </c>
      <c r="E32" s="61"/>
      <c r="F32" s="107"/>
      <c r="G32" s="62">
        <f t="shared" si="0"/>
        <v>0</v>
      </c>
      <c r="H32" s="62">
        <f t="shared" si="1"/>
        <v>0</v>
      </c>
      <c r="I32" s="62">
        <f t="shared" si="2"/>
        <v>0</v>
      </c>
      <c r="J32" s="81"/>
    </row>
    <row r="33" spans="1:10" s="7" customFormat="1" ht="40.15" customHeight="1">
      <c r="A33" s="58">
        <v>26</v>
      </c>
      <c r="B33" s="49" t="s">
        <v>235</v>
      </c>
      <c r="C33" s="60">
        <v>600</v>
      </c>
      <c r="D33" s="58" t="s">
        <v>1</v>
      </c>
      <c r="E33" s="61"/>
      <c r="F33" s="107"/>
      <c r="G33" s="62">
        <f t="shared" si="0"/>
        <v>0</v>
      </c>
      <c r="H33" s="62">
        <f t="shared" si="1"/>
        <v>0</v>
      </c>
      <c r="I33" s="62">
        <f t="shared" si="2"/>
        <v>0</v>
      </c>
      <c r="J33" s="81"/>
    </row>
    <row r="34" spans="1:10" s="7" customFormat="1" ht="33.75" customHeight="1">
      <c r="A34" s="58">
        <v>27</v>
      </c>
      <c r="B34" s="49" t="s">
        <v>236</v>
      </c>
      <c r="C34" s="60">
        <v>720</v>
      </c>
      <c r="D34" s="58" t="s">
        <v>1</v>
      </c>
      <c r="E34" s="61"/>
      <c r="F34" s="107"/>
      <c r="G34" s="62">
        <f t="shared" si="0"/>
        <v>0</v>
      </c>
      <c r="H34" s="62">
        <f t="shared" si="1"/>
        <v>0</v>
      </c>
      <c r="I34" s="62">
        <f t="shared" si="2"/>
        <v>0</v>
      </c>
      <c r="J34" s="81"/>
    </row>
    <row r="35" spans="1:10" s="7" customFormat="1" ht="33.75" customHeight="1">
      <c r="A35" s="58">
        <v>28</v>
      </c>
      <c r="B35" s="49" t="s">
        <v>237</v>
      </c>
      <c r="C35" s="60">
        <v>45</v>
      </c>
      <c r="D35" s="58" t="s">
        <v>1</v>
      </c>
      <c r="E35" s="61"/>
      <c r="F35" s="107"/>
      <c r="G35" s="62">
        <f t="shared" si="0"/>
        <v>0</v>
      </c>
      <c r="H35" s="62">
        <f t="shared" si="1"/>
        <v>0</v>
      </c>
      <c r="I35" s="62">
        <f t="shared" si="2"/>
        <v>0</v>
      </c>
      <c r="J35" s="81"/>
    </row>
    <row r="36" spans="1:10" s="7" customFormat="1" ht="40.15" customHeight="1">
      <c r="A36" s="58">
        <v>29</v>
      </c>
      <c r="B36" s="49" t="s">
        <v>238</v>
      </c>
      <c r="C36" s="60">
        <v>460</v>
      </c>
      <c r="D36" s="58" t="s">
        <v>1</v>
      </c>
      <c r="E36" s="61"/>
      <c r="F36" s="107"/>
      <c r="G36" s="62">
        <f t="shared" si="0"/>
        <v>0</v>
      </c>
      <c r="H36" s="62">
        <f t="shared" si="1"/>
        <v>0</v>
      </c>
      <c r="I36" s="62">
        <f t="shared" si="2"/>
        <v>0</v>
      </c>
      <c r="J36" s="81"/>
    </row>
    <row r="37" spans="1:10" s="7" customFormat="1" ht="21" customHeight="1">
      <c r="A37" s="58">
        <v>30</v>
      </c>
      <c r="B37" s="49" t="s">
        <v>830</v>
      </c>
      <c r="C37" s="60">
        <v>390</v>
      </c>
      <c r="D37" s="58" t="s">
        <v>1</v>
      </c>
      <c r="E37" s="61"/>
      <c r="F37" s="107"/>
      <c r="G37" s="62">
        <f t="shared" si="0"/>
        <v>0</v>
      </c>
      <c r="H37" s="62">
        <f t="shared" si="1"/>
        <v>0</v>
      </c>
      <c r="I37" s="62">
        <f t="shared" si="2"/>
        <v>0</v>
      </c>
      <c r="J37" s="81"/>
    </row>
    <row r="38" spans="1:10" s="7" customFormat="1" ht="30" customHeight="1">
      <c r="A38" s="58">
        <v>31</v>
      </c>
      <c r="B38" s="49" t="s">
        <v>586</v>
      </c>
      <c r="C38" s="60">
        <v>450</v>
      </c>
      <c r="D38" s="58" t="s">
        <v>1</v>
      </c>
      <c r="E38" s="61"/>
      <c r="F38" s="107"/>
      <c r="G38" s="62">
        <f t="shared" si="0"/>
        <v>0</v>
      </c>
      <c r="H38" s="62">
        <f t="shared" si="1"/>
        <v>0</v>
      </c>
      <c r="I38" s="62">
        <f t="shared" si="2"/>
        <v>0</v>
      </c>
      <c r="J38" s="81"/>
    </row>
    <row r="39" spans="1:10" s="7" customFormat="1" ht="17.25" customHeight="1">
      <c r="A39" s="58">
        <v>32</v>
      </c>
      <c r="B39" s="49" t="s">
        <v>831</v>
      </c>
      <c r="C39" s="60">
        <v>780</v>
      </c>
      <c r="D39" s="58" t="s">
        <v>1</v>
      </c>
      <c r="E39" s="61"/>
      <c r="F39" s="107"/>
      <c r="G39" s="62">
        <f t="shared" si="0"/>
        <v>0</v>
      </c>
      <c r="H39" s="62">
        <f t="shared" si="1"/>
        <v>0</v>
      </c>
      <c r="I39" s="62">
        <f t="shared" si="2"/>
        <v>0</v>
      </c>
      <c r="J39" s="81"/>
    </row>
    <row r="40" spans="1:10" s="7" customFormat="1" ht="17.25" customHeight="1">
      <c r="A40" s="58">
        <v>33</v>
      </c>
      <c r="B40" s="49" t="s">
        <v>239</v>
      </c>
      <c r="C40" s="60">
        <v>400</v>
      </c>
      <c r="D40" s="58" t="s">
        <v>1</v>
      </c>
      <c r="E40" s="61"/>
      <c r="F40" s="107"/>
      <c r="G40" s="62">
        <f t="shared" si="0"/>
        <v>0</v>
      </c>
      <c r="H40" s="62">
        <f t="shared" si="1"/>
        <v>0</v>
      </c>
      <c r="I40" s="62">
        <f t="shared" si="2"/>
        <v>0</v>
      </c>
      <c r="J40" s="81"/>
    </row>
    <row r="41" spans="1:10" s="7" customFormat="1" ht="17.25" customHeight="1">
      <c r="A41" s="58">
        <v>34</v>
      </c>
      <c r="B41" s="49" t="s">
        <v>240</v>
      </c>
      <c r="C41" s="60">
        <v>400</v>
      </c>
      <c r="D41" s="58" t="s">
        <v>1</v>
      </c>
      <c r="E41" s="61"/>
      <c r="F41" s="107"/>
      <c r="G41" s="62">
        <f t="shared" si="0"/>
        <v>0</v>
      </c>
      <c r="H41" s="62">
        <f t="shared" si="1"/>
        <v>0</v>
      </c>
      <c r="I41" s="62">
        <f t="shared" si="2"/>
        <v>0</v>
      </c>
      <c r="J41" s="81"/>
    </row>
    <row r="42" spans="1:10" s="7" customFormat="1" ht="17.25" customHeight="1">
      <c r="A42" s="58">
        <v>35</v>
      </c>
      <c r="B42" s="49" t="s">
        <v>829</v>
      </c>
      <c r="C42" s="60">
        <v>50</v>
      </c>
      <c r="D42" s="58" t="s">
        <v>1</v>
      </c>
      <c r="E42" s="61"/>
      <c r="F42" s="107"/>
      <c r="G42" s="62">
        <f t="shared" si="0"/>
        <v>0</v>
      </c>
      <c r="H42" s="62">
        <f t="shared" si="1"/>
        <v>0</v>
      </c>
      <c r="I42" s="62">
        <f t="shared" si="2"/>
        <v>0</v>
      </c>
      <c r="J42" s="81"/>
    </row>
    <row r="43" spans="1:10" s="7" customFormat="1" ht="17.25" customHeight="1">
      <c r="A43" s="58">
        <v>36</v>
      </c>
      <c r="B43" s="49" t="s">
        <v>828</v>
      </c>
      <c r="C43" s="60">
        <v>20</v>
      </c>
      <c r="D43" s="58" t="s">
        <v>1</v>
      </c>
      <c r="E43" s="61"/>
      <c r="F43" s="107"/>
      <c r="G43" s="62">
        <f t="shared" si="0"/>
        <v>0</v>
      </c>
      <c r="H43" s="62">
        <f t="shared" si="1"/>
        <v>0</v>
      </c>
      <c r="I43" s="62">
        <f t="shared" si="2"/>
        <v>0</v>
      </c>
      <c r="J43" s="81"/>
    </row>
    <row r="44" spans="1:10" s="7" customFormat="1" ht="17.25" customHeight="1">
      <c r="A44" s="58">
        <v>37</v>
      </c>
      <c r="B44" s="49" t="s">
        <v>241</v>
      </c>
      <c r="C44" s="60">
        <v>200</v>
      </c>
      <c r="D44" s="58" t="s">
        <v>1</v>
      </c>
      <c r="E44" s="61"/>
      <c r="F44" s="107"/>
      <c r="G44" s="62">
        <f t="shared" si="0"/>
        <v>0</v>
      </c>
      <c r="H44" s="62">
        <f t="shared" si="1"/>
        <v>0</v>
      </c>
      <c r="I44" s="62">
        <f t="shared" si="2"/>
        <v>0</v>
      </c>
      <c r="J44" s="81"/>
    </row>
    <row r="45" spans="1:10" s="7" customFormat="1" ht="24.75" customHeight="1">
      <c r="A45" s="58">
        <v>38</v>
      </c>
      <c r="B45" s="49" t="s">
        <v>242</v>
      </c>
      <c r="C45" s="60">
        <v>950</v>
      </c>
      <c r="D45" s="58" t="s">
        <v>1</v>
      </c>
      <c r="E45" s="61"/>
      <c r="F45" s="107"/>
      <c r="G45" s="62">
        <f t="shared" si="0"/>
        <v>0</v>
      </c>
      <c r="H45" s="62">
        <f t="shared" si="1"/>
        <v>0</v>
      </c>
      <c r="I45" s="62">
        <f t="shared" si="2"/>
        <v>0</v>
      </c>
      <c r="J45" s="81"/>
    </row>
    <row r="46" spans="1:10" s="7" customFormat="1" ht="30" customHeight="1">
      <c r="A46" s="58"/>
      <c r="B46" s="39" t="s">
        <v>489</v>
      </c>
      <c r="C46" s="60"/>
      <c r="D46" s="58"/>
      <c r="E46" s="63" t="s">
        <v>6</v>
      </c>
      <c r="F46" s="63" t="s">
        <v>6</v>
      </c>
      <c r="G46" s="112">
        <f>SUM(G8:G45)</f>
        <v>0</v>
      </c>
      <c r="H46" s="40">
        <f>SUM(H8:H45)</f>
        <v>0</v>
      </c>
      <c r="I46" s="40">
        <f>SUM(I8:I45)</f>
        <v>0</v>
      </c>
      <c r="J46" s="40">
        <f>SUM(J8:J45)</f>
        <v>0</v>
      </c>
    </row>
    <row r="47" spans="1:10" s="7" customFormat="1" ht="30" customHeight="1">
      <c r="A47" s="151" t="s">
        <v>849</v>
      </c>
      <c r="B47" s="151"/>
      <c r="C47" s="151"/>
      <c r="D47" s="151"/>
      <c r="E47" s="151"/>
      <c r="F47" s="151"/>
      <c r="G47" s="151"/>
      <c r="H47" s="151"/>
      <c r="I47" s="151"/>
      <c r="J47" s="151"/>
    </row>
    <row r="48" spans="1:10" s="7" customFormat="1" ht="30" customHeight="1">
      <c r="A48" s="58">
        <v>1</v>
      </c>
      <c r="B48" s="59" t="s">
        <v>843</v>
      </c>
      <c r="C48" s="60">
        <v>350</v>
      </c>
      <c r="D48" s="58" t="s">
        <v>1</v>
      </c>
      <c r="E48" s="61"/>
      <c r="F48" s="107"/>
      <c r="G48" s="62">
        <f t="shared" ref="G48:G61" si="3">C48*ROUND(F48,4)</f>
        <v>0</v>
      </c>
      <c r="H48" s="62">
        <f>G48*0.095</f>
        <v>0</v>
      </c>
      <c r="I48" s="62">
        <f>G48+H48</f>
        <v>0</v>
      </c>
      <c r="J48" s="40" t="s">
        <v>6</v>
      </c>
    </row>
    <row r="49" spans="1:10" s="7" customFormat="1" ht="30" customHeight="1">
      <c r="A49" s="58">
        <v>2</v>
      </c>
      <c r="B49" s="59" t="s">
        <v>832</v>
      </c>
      <c r="C49" s="60">
        <v>400</v>
      </c>
      <c r="D49" s="58" t="s">
        <v>1</v>
      </c>
      <c r="E49" s="61"/>
      <c r="F49" s="107"/>
      <c r="G49" s="62">
        <f t="shared" si="3"/>
        <v>0</v>
      </c>
      <c r="H49" s="62">
        <f t="shared" ref="H49:H61" si="4">G49*0.095</f>
        <v>0</v>
      </c>
      <c r="I49" s="62">
        <f t="shared" ref="I49:I61" si="5">G49+H49</f>
        <v>0</v>
      </c>
      <c r="J49" s="40" t="s">
        <v>6</v>
      </c>
    </row>
    <row r="50" spans="1:10" s="7" customFormat="1" ht="30" customHeight="1">
      <c r="A50" s="58">
        <v>3</v>
      </c>
      <c r="B50" s="59" t="s">
        <v>833</v>
      </c>
      <c r="C50" s="60">
        <v>150</v>
      </c>
      <c r="D50" s="58" t="s">
        <v>1</v>
      </c>
      <c r="E50" s="61"/>
      <c r="F50" s="107"/>
      <c r="G50" s="62">
        <f t="shared" si="3"/>
        <v>0</v>
      </c>
      <c r="H50" s="62">
        <f t="shared" si="4"/>
        <v>0</v>
      </c>
      <c r="I50" s="62">
        <f t="shared" si="5"/>
        <v>0</v>
      </c>
      <c r="J50" s="40" t="s">
        <v>6</v>
      </c>
    </row>
    <row r="51" spans="1:10" s="7" customFormat="1" ht="30" customHeight="1">
      <c r="A51" s="58">
        <v>4</v>
      </c>
      <c r="B51" s="59" t="s">
        <v>834</v>
      </c>
      <c r="C51" s="60">
        <v>180</v>
      </c>
      <c r="D51" s="58" t="s">
        <v>1</v>
      </c>
      <c r="E51" s="61"/>
      <c r="F51" s="107"/>
      <c r="G51" s="62">
        <f t="shared" si="3"/>
        <v>0</v>
      </c>
      <c r="H51" s="62">
        <f t="shared" si="4"/>
        <v>0</v>
      </c>
      <c r="I51" s="62">
        <f t="shared" si="5"/>
        <v>0</v>
      </c>
      <c r="J51" s="40" t="s">
        <v>6</v>
      </c>
    </row>
    <row r="52" spans="1:10" s="7" customFormat="1" ht="30" customHeight="1">
      <c r="A52" s="58">
        <v>5</v>
      </c>
      <c r="B52" s="59" t="s">
        <v>835</v>
      </c>
      <c r="C52" s="60">
        <v>180</v>
      </c>
      <c r="D52" s="58" t="s">
        <v>1</v>
      </c>
      <c r="E52" s="61"/>
      <c r="F52" s="107"/>
      <c r="G52" s="62">
        <f t="shared" si="3"/>
        <v>0</v>
      </c>
      <c r="H52" s="62">
        <f t="shared" si="4"/>
        <v>0</v>
      </c>
      <c r="I52" s="62">
        <f t="shared" si="5"/>
        <v>0</v>
      </c>
      <c r="J52" s="40" t="s">
        <v>6</v>
      </c>
    </row>
    <row r="53" spans="1:10" s="7" customFormat="1" ht="30" customHeight="1">
      <c r="A53" s="58">
        <v>6</v>
      </c>
      <c r="B53" s="59" t="s">
        <v>833</v>
      </c>
      <c r="C53" s="60">
        <v>100</v>
      </c>
      <c r="D53" s="58" t="s">
        <v>1</v>
      </c>
      <c r="E53" s="61"/>
      <c r="F53" s="107"/>
      <c r="G53" s="62">
        <f t="shared" si="3"/>
        <v>0</v>
      </c>
      <c r="H53" s="62">
        <f t="shared" si="4"/>
        <v>0</v>
      </c>
      <c r="I53" s="62">
        <f t="shared" si="5"/>
        <v>0</v>
      </c>
      <c r="J53" s="40" t="s">
        <v>6</v>
      </c>
    </row>
    <row r="54" spans="1:10" s="7" customFormat="1" ht="30" customHeight="1">
      <c r="A54" s="58">
        <v>7</v>
      </c>
      <c r="B54" s="59" t="s">
        <v>836</v>
      </c>
      <c r="C54" s="60">
        <v>350</v>
      </c>
      <c r="D54" s="58" t="s">
        <v>1</v>
      </c>
      <c r="E54" s="61"/>
      <c r="F54" s="107"/>
      <c r="G54" s="62">
        <f t="shared" si="3"/>
        <v>0</v>
      </c>
      <c r="H54" s="62">
        <f t="shared" si="4"/>
        <v>0</v>
      </c>
      <c r="I54" s="62">
        <f t="shared" si="5"/>
        <v>0</v>
      </c>
      <c r="J54" s="40" t="s">
        <v>6</v>
      </c>
    </row>
    <row r="55" spans="1:10" s="7" customFormat="1" ht="30" customHeight="1">
      <c r="A55" s="58">
        <v>8</v>
      </c>
      <c r="B55" s="59" t="s">
        <v>837</v>
      </c>
      <c r="C55" s="60">
        <v>550</v>
      </c>
      <c r="D55" s="58" t="s">
        <v>1</v>
      </c>
      <c r="E55" s="61"/>
      <c r="F55" s="107"/>
      <c r="G55" s="62">
        <f t="shared" si="3"/>
        <v>0</v>
      </c>
      <c r="H55" s="62">
        <f t="shared" si="4"/>
        <v>0</v>
      </c>
      <c r="I55" s="62">
        <f t="shared" si="5"/>
        <v>0</v>
      </c>
      <c r="J55" s="40" t="s">
        <v>6</v>
      </c>
    </row>
    <row r="56" spans="1:10" s="7" customFormat="1" ht="30" customHeight="1">
      <c r="A56" s="58">
        <v>9</v>
      </c>
      <c r="B56" s="59" t="s">
        <v>838</v>
      </c>
      <c r="C56" s="60">
        <v>350</v>
      </c>
      <c r="D56" s="58" t="s">
        <v>1</v>
      </c>
      <c r="E56" s="61"/>
      <c r="F56" s="107"/>
      <c r="G56" s="62">
        <f t="shared" si="3"/>
        <v>0</v>
      </c>
      <c r="H56" s="62">
        <f t="shared" si="4"/>
        <v>0</v>
      </c>
      <c r="I56" s="62">
        <f t="shared" si="5"/>
        <v>0</v>
      </c>
      <c r="J56" s="40" t="s">
        <v>6</v>
      </c>
    </row>
    <row r="57" spans="1:10" s="7" customFormat="1" ht="30" customHeight="1">
      <c r="A57" s="58">
        <v>10</v>
      </c>
      <c r="B57" s="59" t="s">
        <v>839</v>
      </c>
      <c r="C57" s="60">
        <v>400</v>
      </c>
      <c r="D57" s="58" t="s">
        <v>1</v>
      </c>
      <c r="E57" s="61"/>
      <c r="F57" s="107"/>
      <c r="G57" s="62">
        <f t="shared" si="3"/>
        <v>0</v>
      </c>
      <c r="H57" s="62">
        <f t="shared" si="4"/>
        <v>0</v>
      </c>
      <c r="I57" s="62">
        <f t="shared" si="5"/>
        <v>0</v>
      </c>
      <c r="J57" s="40" t="s">
        <v>6</v>
      </c>
    </row>
    <row r="58" spans="1:10" s="7" customFormat="1" ht="30" customHeight="1">
      <c r="A58" s="58">
        <v>11</v>
      </c>
      <c r="B58" s="59" t="s">
        <v>840</v>
      </c>
      <c r="C58" s="60">
        <v>500</v>
      </c>
      <c r="D58" s="58" t="s">
        <v>1</v>
      </c>
      <c r="E58" s="61"/>
      <c r="F58" s="107"/>
      <c r="G58" s="62">
        <f t="shared" si="3"/>
        <v>0</v>
      </c>
      <c r="H58" s="62">
        <f t="shared" si="4"/>
        <v>0</v>
      </c>
      <c r="I58" s="62">
        <f t="shared" si="5"/>
        <v>0</v>
      </c>
      <c r="J58" s="40" t="s">
        <v>6</v>
      </c>
    </row>
    <row r="59" spans="1:10" s="7" customFormat="1" ht="30" customHeight="1">
      <c r="A59" s="58">
        <v>12</v>
      </c>
      <c r="B59" s="59" t="s">
        <v>844</v>
      </c>
      <c r="C59" s="60">
        <v>500</v>
      </c>
      <c r="D59" s="58" t="s">
        <v>1</v>
      </c>
      <c r="E59" s="61"/>
      <c r="F59" s="107"/>
      <c r="G59" s="62">
        <f t="shared" si="3"/>
        <v>0</v>
      </c>
      <c r="H59" s="62">
        <f t="shared" si="4"/>
        <v>0</v>
      </c>
      <c r="I59" s="62">
        <f t="shared" si="5"/>
        <v>0</v>
      </c>
      <c r="J59" s="40" t="s">
        <v>6</v>
      </c>
    </row>
    <row r="60" spans="1:10" s="7" customFormat="1" ht="30" customHeight="1">
      <c r="A60" s="58">
        <v>13</v>
      </c>
      <c r="B60" s="59" t="s">
        <v>842</v>
      </c>
      <c r="C60" s="60">
        <v>500</v>
      </c>
      <c r="D60" s="58" t="s">
        <v>1</v>
      </c>
      <c r="E60" s="61"/>
      <c r="F60" s="107"/>
      <c r="G60" s="62">
        <f t="shared" si="3"/>
        <v>0</v>
      </c>
      <c r="H60" s="62">
        <f t="shared" si="4"/>
        <v>0</v>
      </c>
      <c r="I60" s="62">
        <f t="shared" si="5"/>
        <v>0</v>
      </c>
      <c r="J60" s="40" t="s">
        <v>6</v>
      </c>
    </row>
    <row r="61" spans="1:10" s="7" customFormat="1" ht="30" customHeight="1">
      <c r="A61" s="58">
        <v>14</v>
      </c>
      <c r="B61" s="59" t="s">
        <v>841</v>
      </c>
      <c r="C61" s="60">
        <v>400</v>
      </c>
      <c r="D61" s="58" t="s">
        <v>1</v>
      </c>
      <c r="E61" s="61"/>
      <c r="F61" s="107"/>
      <c r="G61" s="62">
        <f t="shared" si="3"/>
        <v>0</v>
      </c>
      <c r="H61" s="62">
        <f t="shared" si="4"/>
        <v>0</v>
      </c>
      <c r="I61" s="62">
        <f t="shared" si="5"/>
        <v>0</v>
      </c>
      <c r="J61" s="40" t="s">
        <v>6</v>
      </c>
    </row>
    <row r="62" spans="1:10" s="7" customFormat="1" ht="20.100000000000001" customHeight="1">
      <c r="A62" s="59"/>
      <c r="B62" s="39" t="s">
        <v>490</v>
      </c>
      <c r="C62" s="63" t="s">
        <v>6</v>
      </c>
      <c r="D62" s="63" t="s">
        <v>6</v>
      </c>
      <c r="E62" s="63" t="s">
        <v>6</v>
      </c>
      <c r="F62" s="101" t="s">
        <v>6</v>
      </c>
      <c r="G62" s="40">
        <f>SUM(G48:G61)</f>
        <v>0</v>
      </c>
      <c r="H62" s="40">
        <f>SUM(H48:H61)</f>
        <v>0</v>
      </c>
      <c r="I62" s="40">
        <f>SUM(I48:I61)</f>
        <v>0</v>
      </c>
      <c r="J62" s="41">
        <f>SUM(J30:J61)</f>
        <v>0</v>
      </c>
    </row>
    <row r="63" spans="1:10" s="7" customFormat="1" ht="17.100000000000001" customHeight="1">
      <c r="A63" s="151" t="s">
        <v>491</v>
      </c>
      <c r="B63" s="151"/>
      <c r="C63" s="151"/>
      <c r="D63" s="151"/>
      <c r="E63" s="151"/>
      <c r="F63" s="151"/>
      <c r="G63" s="151"/>
      <c r="H63" s="151"/>
      <c r="I63" s="151"/>
      <c r="J63" s="151"/>
    </row>
    <row r="64" spans="1:10" s="7" customFormat="1" ht="17.100000000000001" customHeight="1">
      <c r="A64" s="58">
        <v>1</v>
      </c>
      <c r="B64" s="47" t="s">
        <v>430</v>
      </c>
      <c r="C64" s="60">
        <v>130</v>
      </c>
      <c r="D64" s="58" t="s">
        <v>1</v>
      </c>
      <c r="E64" s="61"/>
      <c r="F64" s="107"/>
      <c r="G64" s="62">
        <f>C64*ROUND(F64,4)</f>
        <v>0</v>
      </c>
      <c r="H64" s="62">
        <f>G64*0.095</f>
        <v>0</v>
      </c>
      <c r="I64" s="62">
        <f>G64+H64</f>
        <v>0</v>
      </c>
      <c r="J64" s="81"/>
    </row>
    <row r="65" spans="1:10" s="7" customFormat="1" ht="17.100000000000001" customHeight="1">
      <c r="A65" s="58">
        <v>2</v>
      </c>
      <c r="B65" s="47" t="s">
        <v>458</v>
      </c>
      <c r="C65" s="60">
        <v>18</v>
      </c>
      <c r="D65" s="58" t="s">
        <v>1</v>
      </c>
      <c r="E65" s="61"/>
      <c r="F65" s="107"/>
      <c r="G65" s="62">
        <f t="shared" ref="G65:G105" si="6">C65*ROUND(F65,4)</f>
        <v>0</v>
      </c>
      <c r="H65" s="62">
        <f t="shared" ref="H65:H105" si="7">G65*0.095</f>
        <v>0</v>
      </c>
      <c r="I65" s="62">
        <f t="shared" ref="I65:I105" si="8">G65+H65</f>
        <v>0</v>
      </c>
      <c r="J65" s="81"/>
    </row>
    <row r="66" spans="1:10" s="7" customFormat="1" ht="17.100000000000001" customHeight="1">
      <c r="A66" s="58">
        <v>3</v>
      </c>
      <c r="B66" s="47" t="s">
        <v>590</v>
      </c>
      <c r="C66" s="60">
        <v>50</v>
      </c>
      <c r="D66" s="58" t="s">
        <v>1</v>
      </c>
      <c r="E66" s="61"/>
      <c r="F66" s="107"/>
      <c r="G66" s="62">
        <f t="shared" si="6"/>
        <v>0</v>
      </c>
      <c r="H66" s="62">
        <f t="shared" si="7"/>
        <v>0</v>
      </c>
      <c r="I66" s="62">
        <f t="shared" si="8"/>
        <v>0</v>
      </c>
      <c r="J66" s="81"/>
    </row>
    <row r="67" spans="1:10" s="7" customFormat="1" ht="20.25" customHeight="1">
      <c r="A67" s="58">
        <v>4</v>
      </c>
      <c r="B67" s="47" t="s">
        <v>686</v>
      </c>
      <c r="C67" s="60">
        <v>90</v>
      </c>
      <c r="D67" s="58" t="s">
        <v>1</v>
      </c>
      <c r="E67" s="61"/>
      <c r="F67" s="107"/>
      <c r="G67" s="62">
        <f t="shared" si="6"/>
        <v>0</v>
      </c>
      <c r="H67" s="62">
        <f t="shared" si="7"/>
        <v>0</v>
      </c>
      <c r="I67" s="62">
        <f t="shared" si="8"/>
        <v>0</v>
      </c>
      <c r="J67" s="81"/>
    </row>
    <row r="68" spans="1:10" s="7" customFormat="1" ht="17.100000000000001" customHeight="1">
      <c r="A68" s="58">
        <v>5</v>
      </c>
      <c r="B68" s="47" t="s">
        <v>687</v>
      </c>
      <c r="C68" s="60">
        <v>20</v>
      </c>
      <c r="D68" s="58" t="s">
        <v>1</v>
      </c>
      <c r="E68" s="61"/>
      <c r="F68" s="107"/>
      <c r="G68" s="62">
        <f t="shared" si="6"/>
        <v>0</v>
      </c>
      <c r="H68" s="62">
        <f t="shared" si="7"/>
        <v>0</v>
      </c>
      <c r="I68" s="62">
        <f t="shared" si="8"/>
        <v>0</v>
      </c>
      <c r="J68" s="81"/>
    </row>
    <row r="69" spans="1:10" s="7" customFormat="1" ht="17.100000000000001" customHeight="1">
      <c r="A69" s="58">
        <v>6</v>
      </c>
      <c r="B69" s="47" t="s">
        <v>706</v>
      </c>
      <c r="C69" s="60">
        <v>70</v>
      </c>
      <c r="D69" s="58" t="s">
        <v>1</v>
      </c>
      <c r="E69" s="61"/>
      <c r="F69" s="107"/>
      <c r="G69" s="62">
        <f t="shared" si="6"/>
        <v>0</v>
      </c>
      <c r="H69" s="62">
        <f t="shared" si="7"/>
        <v>0</v>
      </c>
      <c r="I69" s="62">
        <f t="shared" si="8"/>
        <v>0</v>
      </c>
      <c r="J69" s="81"/>
    </row>
    <row r="70" spans="1:10" s="7" customFormat="1" ht="17.100000000000001" customHeight="1">
      <c r="A70" s="58">
        <v>7</v>
      </c>
      <c r="B70" s="47" t="s">
        <v>707</v>
      </c>
      <c r="C70" s="60">
        <v>80</v>
      </c>
      <c r="D70" s="58" t="s">
        <v>1</v>
      </c>
      <c r="E70" s="61"/>
      <c r="F70" s="107"/>
      <c r="G70" s="62">
        <f t="shared" si="6"/>
        <v>0</v>
      </c>
      <c r="H70" s="62">
        <f t="shared" si="7"/>
        <v>0</v>
      </c>
      <c r="I70" s="62">
        <f t="shared" si="8"/>
        <v>0</v>
      </c>
      <c r="J70" s="81"/>
    </row>
    <row r="71" spans="1:10" s="7" customFormat="1" ht="17.100000000000001" customHeight="1">
      <c r="A71" s="58">
        <v>8</v>
      </c>
      <c r="B71" s="47" t="s">
        <v>705</v>
      </c>
      <c r="C71" s="60">
        <v>80</v>
      </c>
      <c r="D71" s="58" t="s">
        <v>1</v>
      </c>
      <c r="E71" s="61"/>
      <c r="F71" s="107"/>
      <c r="G71" s="62">
        <f t="shared" si="6"/>
        <v>0</v>
      </c>
      <c r="H71" s="62">
        <f t="shared" si="7"/>
        <v>0</v>
      </c>
      <c r="I71" s="62">
        <f t="shared" si="8"/>
        <v>0</v>
      </c>
      <c r="J71" s="81"/>
    </row>
    <row r="72" spans="1:10" s="7" customFormat="1" ht="17.100000000000001" customHeight="1">
      <c r="A72" s="58">
        <v>9</v>
      </c>
      <c r="B72" s="47" t="s">
        <v>688</v>
      </c>
      <c r="C72" s="60">
        <v>20</v>
      </c>
      <c r="D72" s="58" t="s">
        <v>1</v>
      </c>
      <c r="E72" s="61"/>
      <c r="F72" s="107"/>
      <c r="G72" s="62">
        <f t="shared" si="6"/>
        <v>0</v>
      </c>
      <c r="H72" s="62">
        <f t="shared" si="7"/>
        <v>0</v>
      </c>
      <c r="I72" s="62">
        <f t="shared" si="8"/>
        <v>0</v>
      </c>
      <c r="J72" s="81"/>
    </row>
    <row r="73" spans="1:10" s="7" customFormat="1" ht="17.100000000000001" customHeight="1">
      <c r="A73" s="58">
        <v>10</v>
      </c>
      <c r="B73" s="47" t="s">
        <v>518</v>
      </c>
      <c r="C73" s="60">
        <v>10</v>
      </c>
      <c r="D73" s="58" t="s">
        <v>1</v>
      </c>
      <c r="E73" s="61"/>
      <c r="F73" s="107"/>
      <c r="G73" s="62">
        <f t="shared" si="6"/>
        <v>0</v>
      </c>
      <c r="H73" s="62">
        <f t="shared" si="7"/>
        <v>0</v>
      </c>
      <c r="I73" s="62">
        <f t="shared" si="8"/>
        <v>0</v>
      </c>
      <c r="J73" s="81"/>
    </row>
    <row r="74" spans="1:10" s="7" customFormat="1" ht="17.100000000000001" customHeight="1">
      <c r="A74" s="58">
        <v>11</v>
      </c>
      <c r="B74" s="47" t="s">
        <v>431</v>
      </c>
      <c r="C74" s="60">
        <v>20</v>
      </c>
      <c r="D74" s="58" t="s">
        <v>1</v>
      </c>
      <c r="E74" s="61"/>
      <c r="F74" s="107"/>
      <c r="G74" s="62">
        <f t="shared" si="6"/>
        <v>0</v>
      </c>
      <c r="H74" s="62">
        <f t="shared" si="7"/>
        <v>0</v>
      </c>
      <c r="I74" s="62">
        <f t="shared" si="8"/>
        <v>0</v>
      </c>
      <c r="J74" s="81"/>
    </row>
    <row r="75" spans="1:10" s="7" customFormat="1" ht="17.100000000000001" customHeight="1">
      <c r="A75" s="58">
        <v>12</v>
      </c>
      <c r="B75" s="47" t="s">
        <v>440</v>
      </c>
      <c r="C75" s="60">
        <v>90</v>
      </c>
      <c r="D75" s="58" t="s">
        <v>1</v>
      </c>
      <c r="E75" s="61"/>
      <c r="F75" s="107"/>
      <c r="G75" s="62">
        <f t="shared" si="6"/>
        <v>0</v>
      </c>
      <c r="H75" s="62">
        <f t="shared" si="7"/>
        <v>0</v>
      </c>
      <c r="I75" s="62">
        <f t="shared" si="8"/>
        <v>0</v>
      </c>
      <c r="J75" s="81"/>
    </row>
    <row r="76" spans="1:10" s="7" customFormat="1" ht="17.100000000000001" customHeight="1">
      <c r="A76" s="58">
        <v>13</v>
      </c>
      <c r="B76" s="47" t="s">
        <v>519</v>
      </c>
      <c r="C76" s="60">
        <v>20</v>
      </c>
      <c r="D76" s="58" t="s">
        <v>1</v>
      </c>
      <c r="E76" s="61"/>
      <c r="F76" s="107"/>
      <c r="G76" s="62">
        <f t="shared" si="6"/>
        <v>0</v>
      </c>
      <c r="H76" s="62">
        <f t="shared" si="7"/>
        <v>0</v>
      </c>
      <c r="I76" s="62">
        <f t="shared" si="8"/>
        <v>0</v>
      </c>
      <c r="J76" s="81"/>
    </row>
    <row r="77" spans="1:10" s="7" customFormat="1" ht="17.100000000000001" customHeight="1">
      <c r="A77" s="58">
        <v>14</v>
      </c>
      <c r="B77" s="47" t="s">
        <v>587</v>
      </c>
      <c r="C77" s="60">
        <v>40</v>
      </c>
      <c r="D77" s="58" t="s">
        <v>1</v>
      </c>
      <c r="E77" s="61"/>
      <c r="F77" s="107"/>
      <c r="G77" s="62">
        <f t="shared" si="6"/>
        <v>0</v>
      </c>
      <c r="H77" s="62">
        <f t="shared" si="7"/>
        <v>0</v>
      </c>
      <c r="I77" s="62">
        <f t="shared" si="8"/>
        <v>0</v>
      </c>
      <c r="J77" s="81"/>
    </row>
    <row r="78" spans="1:10" s="7" customFormat="1" ht="17.100000000000001" customHeight="1">
      <c r="A78" s="58">
        <v>15</v>
      </c>
      <c r="B78" s="47" t="s">
        <v>588</v>
      </c>
      <c r="C78" s="60">
        <v>50</v>
      </c>
      <c r="D78" s="58" t="s">
        <v>1</v>
      </c>
      <c r="E78" s="61"/>
      <c r="F78" s="107"/>
      <c r="G78" s="62">
        <f t="shared" si="6"/>
        <v>0</v>
      </c>
      <c r="H78" s="62">
        <f t="shared" si="7"/>
        <v>0</v>
      </c>
      <c r="I78" s="62">
        <f t="shared" si="8"/>
        <v>0</v>
      </c>
      <c r="J78" s="81"/>
    </row>
    <row r="79" spans="1:10" s="7" customFormat="1" ht="17.100000000000001" customHeight="1">
      <c r="A79" s="58">
        <v>16</v>
      </c>
      <c r="B79" s="47" t="s">
        <v>589</v>
      </c>
      <c r="C79" s="60">
        <v>40</v>
      </c>
      <c r="D79" s="58" t="s">
        <v>1</v>
      </c>
      <c r="E79" s="61"/>
      <c r="F79" s="107"/>
      <c r="G79" s="62">
        <f t="shared" si="6"/>
        <v>0</v>
      </c>
      <c r="H79" s="62">
        <f t="shared" si="7"/>
        <v>0</v>
      </c>
      <c r="I79" s="62">
        <f t="shared" si="8"/>
        <v>0</v>
      </c>
      <c r="J79" s="81"/>
    </row>
    <row r="80" spans="1:10" s="7" customFormat="1" ht="17.100000000000001" customHeight="1">
      <c r="A80" s="58">
        <v>17</v>
      </c>
      <c r="B80" s="47" t="s">
        <v>441</v>
      </c>
      <c r="C80" s="60">
        <v>20</v>
      </c>
      <c r="D80" s="58" t="s">
        <v>1</v>
      </c>
      <c r="E80" s="61"/>
      <c r="F80" s="107"/>
      <c r="G80" s="62">
        <f t="shared" si="6"/>
        <v>0</v>
      </c>
      <c r="H80" s="62">
        <f t="shared" si="7"/>
        <v>0</v>
      </c>
      <c r="I80" s="62">
        <f t="shared" si="8"/>
        <v>0</v>
      </c>
      <c r="J80" s="81"/>
    </row>
    <row r="81" spans="1:10" s="7" customFormat="1" ht="17.100000000000001" customHeight="1">
      <c r="A81" s="58">
        <v>18</v>
      </c>
      <c r="B81" s="47" t="s">
        <v>432</v>
      </c>
      <c r="C81" s="60">
        <v>20</v>
      </c>
      <c r="D81" s="58" t="s">
        <v>1</v>
      </c>
      <c r="E81" s="61"/>
      <c r="F81" s="107"/>
      <c r="G81" s="62">
        <f t="shared" si="6"/>
        <v>0</v>
      </c>
      <c r="H81" s="62">
        <f t="shared" si="7"/>
        <v>0</v>
      </c>
      <c r="I81" s="62">
        <f t="shared" si="8"/>
        <v>0</v>
      </c>
      <c r="J81" s="81"/>
    </row>
    <row r="82" spans="1:10" s="7" customFormat="1" ht="17.100000000000001" customHeight="1">
      <c r="A82" s="58">
        <v>19</v>
      </c>
      <c r="B82" s="47" t="s">
        <v>684</v>
      </c>
      <c r="C82" s="60">
        <v>20</v>
      </c>
      <c r="D82" s="58" t="s">
        <v>1</v>
      </c>
      <c r="E82" s="61"/>
      <c r="F82" s="107"/>
      <c r="G82" s="62">
        <f t="shared" si="6"/>
        <v>0</v>
      </c>
      <c r="H82" s="62">
        <f t="shared" si="7"/>
        <v>0</v>
      </c>
      <c r="I82" s="62">
        <f t="shared" si="8"/>
        <v>0</v>
      </c>
      <c r="J82" s="81"/>
    </row>
    <row r="83" spans="1:10" s="7" customFormat="1" ht="17.100000000000001" customHeight="1">
      <c r="A83" s="58">
        <v>20</v>
      </c>
      <c r="B83" s="47" t="s">
        <v>683</v>
      </c>
      <c r="C83" s="60">
        <v>20</v>
      </c>
      <c r="D83" s="58" t="s">
        <v>1</v>
      </c>
      <c r="E83" s="61"/>
      <c r="F83" s="107"/>
      <c r="G83" s="62">
        <f t="shared" si="6"/>
        <v>0</v>
      </c>
      <c r="H83" s="62">
        <f t="shared" si="7"/>
        <v>0</v>
      </c>
      <c r="I83" s="62">
        <f t="shared" si="8"/>
        <v>0</v>
      </c>
      <c r="J83" s="81"/>
    </row>
    <row r="84" spans="1:10" s="7" customFormat="1" ht="17.100000000000001" customHeight="1">
      <c r="A84" s="58">
        <v>21</v>
      </c>
      <c r="B84" s="47" t="s">
        <v>434</v>
      </c>
      <c r="C84" s="60">
        <v>60</v>
      </c>
      <c r="D84" s="58" t="s">
        <v>1</v>
      </c>
      <c r="E84" s="61"/>
      <c r="F84" s="107"/>
      <c r="G84" s="62">
        <f t="shared" si="6"/>
        <v>0</v>
      </c>
      <c r="H84" s="62">
        <f t="shared" si="7"/>
        <v>0</v>
      </c>
      <c r="I84" s="62">
        <f t="shared" si="8"/>
        <v>0</v>
      </c>
      <c r="J84" s="81"/>
    </row>
    <row r="85" spans="1:10" s="7" customFormat="1" ht="17.100000000000001" customHeight="1">
      <c r="A85" s="58">
        <v>22</v>
      </c>
      <c r="B85" s="47" t="s">
        <v>433</v>
      </c>
      <c r="C85" s="60">
        <v>60</v>
      </c>
      <c r="D85" s="58" t="s">
        <v>1</v>
      </c>
      <c r="E85" s="61"/>
      <c r="F85" s="107"/>
      <c r="G85" s="62">
        <f t="shared" si="6"/>
        <v>0</v>
      </c>
      <c r="H85" s="62">
        <f t="shared" si="7"/>
        <v>0</v>
      </c>
      <c r="I85" s="62">
        <f t="shared" si="8"/>
        <v>0</v>
      </c>
      <c r="J85" s="81"/>
    </row>
    <row r="86" spans="1:10" s="7" customFormat="1" ht="17.100000000000001" customHeight="1">
      <c r="A86" s="58">
        <v>23</v>
      </c>
      <c r="B86" s="47" t="s">
        <v>690</v>
      </c>
      <c r="C86" s="60">
        <v>10</v>
      </c>
      <c r="D86" s="58" t="s">
        <v>1</v>
      </c>
      <c r="E86" s="61"/>
      <c r="F86" s="107"/>
      <c r="G86" s="62">
        <f t="shared" si="6"/>
        <v>0</v>
      </c>
      <c r="H86" s="62">
        <f t="shared" si="7"/>
        <v>0</v>
      </c>
      <c r="I86" s="62">
        <f t="shared" si="8"/>
        <v>0</v>
      </c>
      <c r="J86" s="81"/>
    </row>
    <row r="87" spans="1:10" s="7" customFormat="1" ht="17.100000000000001" customHeight="1">
      <c r="A87" s="58">
        <v>24</v>
      </c>
      <c r="B87" s="47" t="s">
        <v>439</v>
      </c>
      <c r="C87" s="60">
        <v>10</v>
      </c>
      <c r="D87" s="58" t="s">
        <v>1</v>
      </c>
      <c r="E87" s="61"/>
      <c r="F87" s="107"/>
      <c r="G87" s="62">
        <f t="shared" si="6"/>
        <v>0</v>
      </c>
      <c r="H87" s="62">
        <f t="shared" si="7"/>
        <v>0</v>
      </c>
      <c r="I87" s="62">
        <f t="shared" si="8"/>
        <v>0</v>
      </c>
      <c r="J87" s="81"/>
    </row>
    <row r="88" spans="1:10" s="7" customFormat="1" ht="17.100000000000001" customHeight="1">
      <c r="A88" s="58">
        <v>25</v>
      </c>
      <c r="B88" s="47" t="s">
        <v>435</v>
      </c>
      <c r="C88" s="60">
        <v>20</v>
      </c>
      <c r="D88" s="58" t="s">
        <v>1</v>
      </c>
      <c r="E88" s="61"/>
      <c r="F88" s="107"/>
      <c r="G88" s="62">
        <f t="shared" si="6"/>
        <v>0</v>
      </c>
      <c r="H88" s="62">
        <f t="shared" si="7"/>
        <v>0</v>
      </c>
      <c r="I88" s="62">
        <f t="shared" si="8"/>
        <v>0</v>
      </c>
      <c r="J88" s="81"/>
    </row>
    <row r="89" spans="1:10" s="7" customFormat="1" ht="17.100000000000001" customHeight="1">
      <c r="A89" s="58">
        <v>26</v>
      </c>
      <c r="B89" s="47" t="s">
        <v>436</v>
      </c>
      <c r="C89" s="60">
        <v>90</v>
      </c>
      <c r="D89" s="58" t="s">
        <v>1</v>
      </c>
      <c r="E89" s="61"/>
      <c r="F89" s="107"/>
      <c r="G89" s="62">
        <f t="shared" si="6"/>
        <v>0</v>
      </c>
      <c r="H89" s="62">
        <f t="shared" si="7"/>
        <v>0</v>
      </c>
      <c r="I89" s="62">
        <f t="shared" si="8"/>
        <v>0</v>
      </c>
      <c r="J89" s="81"/>
    </row>
    <row r="90" spans="1:10" s="7" customFormat="1" ht="17.100000000000001" customHeight="1">
      <c r="A90" s="58">
        <v>27</v>
      </c>
      <c r="B90" s="47" t="s">
        <v>457</v>
      </c>
      <c r="C90" s="60">
        <v>20</v>
      </c>
      <c r="D90" s="58" t="s">
        <v>1</v>
      </c>
      <c r="E90" s="61"/>
      <c r="F90" s="107"/>
      <c r="G90" s="62">
        <f t="shared" si="6"/>
        <v>0</v>
      </c>
      <c r="H90" s="62">
        <f t="shared" si="7"/>
        <v>0</v>
      </c>
      <c r="I90" s="62">
        <f t="shared" si="8"/>
        <v>0</v>
      </c>
      <c r="J90" s="81"/>
    </row>
    <row r="91" spans="1:10" s="7" customFormat="1" ht="17.100000000000001" customHeight="1">
      <c r="A91" s="58">
        <v>28</v>
      </c>
      <c r="B91" s="47" t="s">
        <v>438</v>
      </c>
      <c r="C91" s="60">
        <v>80</v>
      </c>
      <c r="D91" s="58" t="s">
        <v>1</v>
      </c>
      <c r="E91" s="61"/>
      <c r="F91" s="107"/>
      <c r="G91" s="62">
        <f t="shared" si="6"/>
        <v>0</v>
      </c>
      <c r="H91" s="62">
        <f t="shared" si="7"/>
        <v>0</v>
      </c>
      <c r="I91" s="62">
        <f t="shared" si="8"/>
        <v>0</v>
      </c>
      <c r="J91" s="81"/>
    </row>
    <row r="92" spans="1:10" s="7" customFormat="1" ht="17.100000000000001" customHeight="1">
      <c r="A92" s="58">
        <v>29</v>
      </c>
      <c r="B92" s="47" t="s">
        <v>437</v>
      </c>
      <c r="C92" s="60">
        <v>80</v>
      </c>
      <c r="D92" s="58" t="s">
        <v>1</v>
      </c>
      <c r="E92" s="61"/>
      <c r="F92" s="107"/>
      <c r="G92" s="62">
        <f t="shared" si="6"/>
        <v>0</v>
      </c>
      <c r="H92" s="62">
        <f t="shared" si="7"/>
        <v>0</v>
      </c>
      <c r="I92" s="62">
        <f t="shared" si="8"/>
        <v>0</v>
      </c>
      <c r="J92" s="81"/>
    </row>
    <row r="93" spans="1:10" s="7" customFormat="1" ht="17.100000000000001" customHeight="1">
      <c r="A93" s="58">
        <v>30</v>
      </c>
      <c r="B93" s="47" t="s">
        <v>645</v>
      </c>
      <c r="C93" s="60">
        <v>10</v>
      </c>
      <c r="D93" s="58" t="s">
        <v>1</v>
      </c>
      <c r="E93" s="61"/>
      <c r="F93" s="107"/>
      <c r="G93" s="62">
        <f t="shared" si="6"/>
        <v>0</v>
      </c>
      <c r="H93" s="62">
        <f t="shared" si="7"/>
        <v>0</v>
      </c>
      <c r="I93" s="62">
        <f t="shared" si="8"/>
        <v>0</v>
      </c>
      <c r="J93" s="81"/>
    </row>
    <row r="94" spans="1:10" s="7" customFormat="1" ht="17.100000000000001" customHeight="1">
      <c r="A94" s="58">
        <v>31</v>
      </c>
      <c r="B94" s="47" t="s">
        <v>646</v>
      </c>
      <c r="C94" s="60">
        <v>10</v>
      </c>
      <c r="D94" s="58" t="s">
        <v>1</v>
      </c>
      <c r="E94" s="61"/>
      <c r="F94" s="107"/>
      <c r="G94" s="62">
        <f t="shared" si="6"/>
        <v>0</v>
      </c>
      <c r="H94" s="62">
        <f t="shared" si="7"/>
        <v>0</v>
      </c>
      <c r="I94" s="62">
        <f t="shared" si="8"/>
        <v>0</v>
      </c>
      <c r="J94" s="81"/>
    </row>
    <row r="95" spans="1:10" s="7" customFormat="1" ht="17.100000000000001" customHeight="1">
      <c r="A95" s="58">
        <v>32</v>
      </c>
      <c r="B95" s="47" t="s">
        <v>647</v>
      </c>
      <c r="C95" s="60">
        <v>10</v>
      </c>
      <c r="D95" s="58" t="s">
        <v>1</v>
      </c>
      <c r="E95" s="61"/>
      <c r="F95" s="107"/>
      <c r="G95" s="62">
        <f t="shared" si="6"/>
        <v>0</v>
      </c>
      <c r="H95" s="62">
        <f t="shared" si="7"/>
        <v>0</v>
      </c>
      <c r="I95" s="62">
        <f t="shared" si="8"/>
        <v>0</v>
      </c>
      <c r="J95" s="81"/>
    </row>
    <row r="96" spans="1:10" s="7" customFormat="1" ht="17.100000000000001" customHeight="1">
      <c r="A96" s="58">
        <v>33</v>
      </c>
      <c r="B96" s="47" t="s">
        <v>648</v>
      </c>
      <c r="C96" s="60">
        <v>10</v>
      </c>
      <c r="D96" s="58" t="s">
        <v>1</v>
      </c>
      <c r="E96" s="61"/>
      <c r="F96" s="107"/>
      <c r="G96" s="62">
        <f t="shared" si="6"/>
        <v>0</v>
      </c>
      <c r="H96" s="62">
        <f t="shared" si="7"/>
        <v>0</v>
      </c>
      <c r="I96" s="62">
        <f t="shared" si="8"/>
        <v>0</v>
      </c>
      <c r="J96" s="81"/>
    </row>
    <row r="97" spans="1:10" s="7" customFormat="1" ht="17.100000000000001" customHeight="1">
      <c r="A97" s="58">
        <v>34</v>
      </c>
      <c r="B97" s="47" t="s">
        <v>649</v>
      </c>
      <c r="C97" s="60">
        <v>10</v>
      </c>
      <c r="D97" s="58" t="s">
        <v>1</v>
      </c>
      <c r="E97" s="61"/>
      <c r="F97" s="107"/>
      <c r="G97" s="62">
        <f t="shared" si="6"/>
        <v>0</v>
      </c>
      <c r="H97" s="62">
        <f t="shared" si="7"/>
        <v>0</v>
      </c>
      <c r="I97" s="62">
        <f t="shared" si="8"/>
        <v>0</v>
      </c>
      <c r="J97" s="81"/>
    </row>
    <row r="98" spans="1:10" s="7" customFormat="1" ht="17.100000000000001" customHeight="1">
      <c r="A98" s="58">
        <v>35</v>
      </c>
      <c r="B98" s="47" t="s">
        <v>650</v>
      </c>
      <c r="C98" s="60">
        <v>10</v>
      </c>
      <c r="D98" s="58" t="s">
        <v>1</v>
      </c>
      <c r="E98" s="61"/>
      <c r="F98" s="107"/>
      <c r="G98" s="62">
        <f t="shared" si="6"/>
        <v>0</v>
      </c>
      <c r="H98" s="62">
        <f t="shared" si="7"/>
        <v>0</v>
      </c>
      <c r="I98" s="62">
        <f t="shared" si="8"/>
        <v>0</v>
      </c>
      <c r="J98" s="81"/>
    </row>
    <row r="99" spans="1:10" s="7" customFormat="1" ht="17.100000000000001" customHeight="1">
      <c r="A99" s="58">
        <v>36</v>
      </c>
      <c r="B99" s="47" t="s">
        <v>653</v>
      </c>
      <c r="C99" s="60">
        <v>15</v>
      </c>
      <c r="D99" s="58" t="s">
        <v>1</v>
      </c>
      <c r="E99" s="61"/>
      <c r="F99" s="107"/>
      <c r="G99" s="62">
        <f t="shared" si="6"/>
        <v>0</v>
      </c>
      <c r="H99" s="62">
        <f t="shared" si="7"/>
        <v>0</v>
      </c>
      <c r="I99" s="62">
        <f t="shared" si="8"/>
        <v>0</v>
      </c>
      <c r="J99" s="81"/>
    </row>
    <row r="100" spans="1:10" s="7" customFormat="1" ht="17.100000000000001" customHeight="1">
      <c r="A100" s="58">
        <v>37</v>
      </c>
      <c r="B100" s="47" t="s">
        <v>651</v>
      </c>
      <c r="C100" s="60">
        <v>5</v>
      </c>
      <c r="D100" s="58" t="s">
        <v>1</v>
      </c>
      <c r="E100" s="61"/>
      <c r="F100" s="107"/>
      <c r="G100" s="62">
        <f t="shared" si="6"/>
        <v>0</v>
      </c>
      <c r="H100" s="62">
        <f t="shared" si="7"/>
        <v>0</v>
      </c>
      <c r="I100" s="62">
        <f t="shared" si="8"/>
        <v>0</v>
      </c>
      <c r="J100" s="81"/>
    </row>
    <row r="101" spans="1:10" s="7" customFormat="1" ht="17.100000000000001" customHeight="1">
      <c r="A101" s="58">
        <v>38</v>
      </c>
      <c r="B101" s="47" t="s">
        <v>652</v>
      </c>
      <c r="C101" s="60">
        <v>5</v>
      </c>
      <c r="D101" s="58" t="s">
        <v>1</v>
      </c>
      <c r="E101" s="61"/>
      <c r="F101" s="107"/>
      <c r="G101" s="62">
        <f t="shared" si="6"/>
        <v>0</v>
      </c>
      <c r="H101" s="62">
        <f t="shared" si="7"/>
        <v>0</v>
      </c>
      <c r="I101" s="62">
        <f t="shared" si="8"/>
        <v>0</v>
      </c>
      <c r="J101" s="81"/>
    </row>
    <row r="102" spans="1:10" s="7" customFormat="1" ht="17.100000000000001" customHeight="1">
      <c r="A102" s="58">
        <v>39</v>
      </c>
      <c r="B102" s="47" t="s">
        <v>689</v>
      </c>
      <c r="C102" s="60">
        <v>5</v>
      </c>
      <c r="D102" s="58" t="s">
        <v>1</v>
      </c>
      <c r="E102" s="61"/>
      <c r="F102" s="107"/>
      <c r="G102" s="62">
        <f t="shared" si="6"/>
        <v>0</v>
      </c>
      <c r="H102" s="62">
        <f t="shared" si="7"/>
        <v>0</v>
      </c>
      <c r="I102" s="62">
        <f t="shared" si="8"/>
        <v>0</v>
      </c>
      <c r="J102" s="81"/>
    </row>
    <row r="103" spans="1:10" s="7" customFormat="1" ht="17.100000000000001" customHeight="1">
      <c r="A103" s="58">
        <v>40</v>
      </c>
      <c r="B103" s="47" t="s">
        <v>685</v>
      </c>
      <c r="C103" s="60">
        <v>40</v>
      </c>
      <c r="D103" s="58" t="s">
        <v>1</v>
      </c>
      <c r="E103" s="61"/>
      <c r="F103" s="107"/>
      <c r="G103" s="62">
        <f t="shared" si="6"/>
        <v>0</v>
      </c>
      <c r="H103" s="62">
        <f t="shared" si="7"/>
        <v>0</v>
      </c>
      <c r="I103" s="62">
        <f t="shared" si="8"/>
        <v>0</v>
      </c>
      <c r="J103" s="81"/>
    </row>
    <row r="104" spans="1:10" s="7" customFormat="1" ht="17.100000000000001" customHeight="1">
      <c r="A104" s="58">
        <v>41</v>
      </c>
      <c r="B104" s="47" t="s">
        <v>682</v>
      </c>
      <c r="C104" s="60">
        <v>30</v>
      </c>
      <c r="D104" s="58" t="s">
        <v>1</v>
      </c>
      <c r="E104" s="61"/>
      <c r="F104" s="107"/>
      <c r="G104" s="62">
        <f t="shared" si="6"/>
        <v>0</v>
      </c>
      <c r="H104" s="62">
        <f t="shared" si="7"/>
        <v>0</v>
      </c>
      <c r="I104" s="62">
        <f t="shared" si="8"/>
        <v>0</v>
      </c>
      <c r="J104" s="81"/>
    </row>
    <row r="105" spans="1:10" s="7" customFormat="1" ht="17.100000000000001" customHeight="1">
      <c r="A105" s="58">
        <v>42</v>
      </c>
      <c r="B105" s="47" t="s">
        <v>681</v>
      </c>
      <c r="C105" s="60">
        <v>40</v>
      </c>
      <c r="D105" s="58" t="s">
        <v>1</v>
      </c>
      <c r="E105" s="61"/>
      <c r="F105" s="107"/>
      <c r="G105" s="62">
        <f t="shared" si="6"/>
        <v>0</v>
      </c>
      <c r="H105" s="62">
        <f t="shared" si="7"/>
        <v>0</v>
      </c>
      <c r="I105" s="62">
        <f t="shared" si="8"/>
        <v>0</v>
      </c>
      <c r="J105" s="81"/>
    </row>
    <row r="106" spans="1:10" s="7" customFormat="1" ht="20.25" customHeight="1">
      <c r="A106" s="59"/>
      <c r="B106" s="39" t="s">
        <v>492</v>
      </c>
      <c r="C106" s="63" t="s">
        <v>6</v>
      </c>
      <c r="D106" s="63" t="s">
        <v>6</v>
      </c>
      <c r="E106" s="63" t="s">
        <v>6</v>
      </c>
      <c r="F106" s="57" t="s">
        <v>6</v>
      </c>
      <c r="G106" s="40">
        <f>SUM(G64:G105)</f>
        <v>0</v>
      </c>
      <c r="H106" s="40">
        <f>SUM(H64:H105)</f>
        <v>0</v>
      </c>
      <c r="I106" s="40">
        <f>SUM(I64:I105)</f>
        <v>0</v>
      </c>
      <c r="J106" s="41">
        <f>SUM(J64:J105)</f>
        <v>0</v>
      </c>
    </row>
    <row r="107" spans="1:10" s="7" customFormat="1" ht="20.25" customHeight="1">
      <c r="A107" s="151" t="s">
        <v>851</v>
      </c>
      <c r="B107" s="151"/>
      <c r="C107" s="151"/>
      <c r="D107" s="151"/>
      <c r="E107" s="151"/>
      <c r="F107" s="151"/>
      <c r="G107" s="151"/>
      <c r="H107" s="151"/>
      <c r="I107" s="151"/>
      <c r="J107" s="151"/>
    </row>
    <row r="108" spans="1:10" s="7" customFormat="1" ht="20.25" customHeight="1">
      <c r="A108" s="35">
        <v>1</v>
      </c>
      <c r="B108" s="35" t="s">
        <v>852</v>
      </c>
      <c r="C108" s="60">
        <v>60</v>
      </c>
      <c r="D108" s="58" t="s">
        <v>1</v>
      </c>
      <c r="E108" s="61"/>
      <c r="F108" s="107"/>
      <c r="G108" s="62">
        <f t="shared" ref="G108:G114" si="9">C108*ROUND(F108,4)</f>
        <v>0</v>
      </c>
      <c r="H108" s="62">
        <f t="shared" ref="H108:H114" si="10">G108*0.095</f>
        <v>0</v>
      </c>
      <c r="I108" s="62">
        <f t="shared" ref="I108:I114" si="11">G108+H108</f>
        <v>0</v>
      </c>
      <c r="J108" s="40" t="s">
        <v>6</v>
      </c>
    </row>
    <row r="109" spans="1:10" s="7" customFormat="1" ht="20.25" customHeight="1">
      <c r="A109" s="35">
        <v>2</v>
      </c>
      <c r="B109" s="35" t="s">
        <v>853</v>
      </c>
      <c r="C109" s="60">
        <v>50</v>
      </c>
      <c r="D109" s="58" t="s">
        <v>1</v>
      </c>
      <c r="E109" s="61"/>
      <c r="F109" s="107"/>
      <c r="G109" s="62">
        <f t="shared" si="9"/>
        <v>0</v>
      </c>
      <c r="H109" s="62">
        <f t="shared" si="10"/>
        <v>0</v>
      </c>
      <c r="I109" s="62">
        <f t="shared" si="11"/>
        <v>0</v>
      </c>
      <c r="J109" s="40" t="s">
        <v>6</v>
      </c>
    </row>
    <row r="110" spans="1:10" s="7" customFormat="1" ht="20.25" customHeight="1">
      <c r="A110" s="35">
        <v>3</v>
      </c>
      <c r="B110" s="35" t="s">
        <v>854</v>
      </c>
      <c r="C110" s="60">
        <v>55</v>
      </c>
      <c r="D110" s="58" t="s">
        <v>1</v>
      </c>
      <c r="E110" s="61"/>
      <c r="F110" s="107"/>
      <c r="G110" s="62">
        <f t="shared" si="9"/>
        <v>0</v>
      </c>
      <c r="H110" s="62">
        <f t="shared" si="10"/>
        <v>0</v>
      </c>
      <c r="I110" s="62">
        <f t="shared" si="11"/>
        <v>0</v>
      </c>
      <c r="J110" s="40" t="s">
        <v>6</v>
      </c>
    </row>
    <row r="111" spans="1:10" s="7" customFormat="1" ht="20.25" customHeight="1">
      <c r="A111" s="35">
        <v>4</v>
      </c>
      <c r="B111" s="35" t="s">
        <v>855</v>
      </c>
      <c r="C111" s="60">
        <v>40</v>
      </c>
      <c r="D111" s="58" t="s">
        <v>1</v>
      </c>
      <c r="E111" s="61"/>
      <c r="F111" s="107"/>
      <c r="G111" s="62">
        <f t="shared" si="9"/>
        <v>0</v>
      </c>
      <c r="H111" s="62">
        <f t="shared" si="10"/>
        <v>0</v>
      </c>
      <c r="I111" s="62">
        <f t="shared" si="11"/>
        <v>0</v>
      </c>
      <c r="J111" s="40" t="s">
        <v>6</v>
      </c>
    </row>
    <row r="112" spans="1:10" s="7" customFormat="1" ht="20.25" customHeight="1">
      <c r="A112" s="35">
        <v>5</v>
      </c>
      <c r="B112" s="35" t="s">
        <v>856</v>
      </c>
      <c r="C112" s="60">
        <v>15</v>
      </c>
      <c r="D112" s="58" t="s">
        <v>1</v>
      </c>
      <c r="E112" s="61"/>
      <c r="F112" s="107"/>
      <c r="G112" s="62">
        <f t="shared" si="9"/>
        <v>0</v>
      </c>
      <c r="H112" s="62">
        <f t="shared" si="10"/>
        <v>0</v>
      </c>
      <c r="I112" s="62">
        <f t="shared" si="11"/>
        <v>0</v>
      </c>
      <c r="J112" s="40" t="s">
        <v>6</v>
      </c>
    </row>
    <row r="113" spans="1:11" s="7" customFormat="1" ht="20.25" customHeight="1">
      <c r="A113" s="35">
        <v>6</v>
      </c>
      <c r="B113" s="102" t="s">
        <v>857</v>
      </c>
      <c r="C113" s="60">
        <v>55</v>
      </c>
      <c r="D113" s="58" t="s">
        <v>1</v>
      </c>
      <c r="E113" s="61"/>
      <c r="F113" s="107"/>
      <c r="G113" s="62">
        <f t="shared" si="9"/>
        <v>0</v>
      </c>
      <c r="H113" s="62">
        <f t="shared" si="10"/>
        <v>0</v>
      </c>
      <c r="I113" s="62">
        <f t="shared" si="11"/>
        <v>0</v>
      </c>
      <c r="J113" s="40" t="s">
        <v>6</v>
      </c>
      <c r="K113" s="102"/>
    </row>
    <row r="114" spans="1:11" s="7" customFormat="1" ht="20.25" customHeight="1">
      <c r="A114" s="35">
        <v>7</v>
      </c>
      <c r="B114" s="102" t="s">
        <v>858</v>
      </c>
      <c r="C114" s="60">
        <v>30</v>
      </c>
      <c r="D114" s="58" t="s">
        <v>1</v>
      </c>
      <c r="E114" s="61"/>
      <c r="F114" s="107"/>
      <c r="G114" s="62">
        <f t="shared" si="9"/>
        <v>0</v>
      </c>
      <c r="H114" s="62">
        <f t="shared" si="10"/>
        <v>0</v>
      </c>
      <c r="I114" s="62">
        <f t="shared" si="11"/>
        <v>0</v>
      </c>
      <c r="J114" s="40" t="s">
        <v>6</v>
      </c>
      <c r="K114" s="102"/>
    </row>
    <row r="115" spans="1:11" s="7" customFormat="1" ht="20.25" customHeight="1">
      <c r="A115" s="59"/>
      <c r="B115" s="39" t="s">
        <v>494</v>
      </c>
      <c r="C115" s="63" t="s">
        <v>6</v>
      </c>
      <c r="D115" s="63" t="s">
        <v>6</v>
      </c>
      <c r="E115" s="63" t="s">
        <v>6</v>
      </c>
      <c r="F115" s="57" t="s">
        <v>6</v>
      </c>
      <c r="G115" s="40">
        <f>SUM(G108:G114)</f>
        <v>0</v>
      </c>
      <c r="H115" s="40">
        <f>SUM(H108:H114)</f>
        <v>0</v>
      </c>
      <c r="I115" s="40">
        <f>SUM(I108:I114)</f>
        <v>0</v>
      </c>
      <c r="J115" s="41">
        <f>SUM(J73:J114)</f>
        <v>0</v>
      </c>
      <c r="K115" s="100"/>
    </row>
    <row r="116" spans="1:11" s="115" customFormat="1">
      <c r="A116" s="155" t="s">
        <v>84</v>
      </c>
      <c r="B116" s="155"/>
      <c r="C116" s="155"/>
      <c r="D116" s="155"/>
      <c r="E116" s="155"/>
      <c r="F116" s="155"/>
      <c r="G116" s="155"/>
      <c r="H116" s="155"/>
      <c r="I116" s="155"/>
      <c r="J116" s="155"/>
    </row>
    <row r="117" spans="1:11" s="115" customFormat="1" ht="33.75" customHeight="1">
      <c r="A117" s="153" t="s">
        <v>285</v>
      </c>
      <c r="B117" s="154"/>
      <c r="C117" s="154"/>
      <c r="D117" s="154"/>
      <c r="E117" s="154"/>
      <c r="F117" s="154"/>
      <c r="G117" s="154"/>
      <c r="H117" s="154"/>
      <c r="I117" s="154"/>
      <c r="J117" s="154"/>
    </row>
    <row r="118" spans="1:11" s="43" customFormat="1">
      <c r="A118" s="117" t="s">
        <v>351</v>
      </c>
      <c r="B118" s="118"/>
      <c r="C118" s="118"/>
      <c r="D118" s="118"/>
      <c r="E118" s="118"/>
      <c r="F118" s="118"/>
      <c r="G118" s="118"/>
      <c r="H118" s="118"/>
      <c r="I118" s="118"/>
      <c r="J118" s="118"/>
    </row>
    <row r="119" spans="1:11" ht="29.25" customHeight="1">
      <c r="A119" s="148" t="s">
        <v>353</v>
      </c>
      <c r="B119" s="148"/>
      <c r="C119" s="148"/>
      <c r="D119" s="148"/>
      <c r="E119" s="148"/>
      <c r="F119" s="148"/>
      <c r="G119" s="148"/>
      <c r="H119" s="148"/>
      <c r="I119" s="148"/>
      <c r="J119" s="148"/>
    </row>
    <row r="120" spans="1:11" ht="33.75" customHeight="1">
      <c r="A120" s="148" t="s">
        <v>881</v>
      </c>
      <c r="B120" s="148"/>
      <c r="C120" s="148"/>
      <c r="D120" s="148"/>
      <c r="E120" s="148"/>
      <c r="F120" s="148"/>
      <c r="G120" s="148"/>
      <c r="H120" s="148"/>
      <c r="I120" s="148"/>
      <c r="J120" s="148"/>
    </row>
    <row r="121" spans="1:11" ht="21" customHeight="1">
      <c r="A121" s="48" t="s">
        <v>287</v>
      </c>
      <c r="B121" s="114"/>
      <c r="C121" s="114"/>
      <c r="D121" s="114"/>
      <c r="E121" s="114"/>
      <c r="F121" s="114"/>
      <c r="G121" s="114"/>
      <c r="H121" s="114"/>
      <c r="I121" s="114"/>
      <c r="J121" s="114"/>
    </row>
    <row r="122" spans="1:11" ht="22.5" customHeight="1">
      <c r="A122" s="48" t="s">
        <v>288</v>
      </c>
      <c r="B122" s="114"/>
      <c r="C122" s="114"/>
      <c r="D122" s="114"/>
      <c r="E122" s="114"/>
      <c r="F122" s="114"/>
      <c r="G122" s="114"/>
      <c r="H122" s="114"/>
      <c r="I122" s="114"/>
      <c r="J122" s="114"/>
    </row>
    <row r="123" spans="1:11" ht="31.5" customHeight="1">
      <c r="A123" s="148" t="s">
        <v>882</v>
      </c>
      <c r="B123" s="149"/>
      <c r="C123" s="149"/>
      <c r="D123" s="149"/>
      <c r="E123" s="149"/>
      <c r="F123" s="149"/>
      <c r="G123" s="149"/>
      <c r="H123" s="149"/>
      <c r="I123" s="149"/>
      <c r="J123" s="149"/>
    </row>
    <row r="124" spans="1:11" ht="28.5" customHeight="1">
      <c r="A124" s="148" t="s">
        <v>883</v>
      </c>
      <c r="B124" s="148"/>
      <c r="C124" s="148"/>
      <c r="D124" s="148"/>
      <c r="E124" s="148"/>
      <c r="F124" s="148"/>
      <c r="G124" s="148"/>
      <c r="H124" s="148"/>
      <c r="I124" s="148"/>
      <c r="J124" s="148"/>
    </row>
    <row r="125" spans="1:11" s="115" customFormat="1" ht="17.25" customHeight="1">
      <c r="A125" s="20" t="s">
        <v>356</v>
      </c>
      <c r="B125" s="51"/>
      <c r="C125" s="20"/>
      <c r="D125" s="20"/>
      <c r="E125" s="20"/>
      <c r="F125" s="113"/>
      <c r="G125" s="113"/>
      <c r="H125" s="113"/>
      <c r="I125" s="113"/>
      <c r="J125" s="113"/>
    </row>
  </sheetData>
  <sheetProtection algorithmName="SHA-512" hashValue="65srvizWIpEIRVtEOrkhEXHWwVwntBMmsKjoES5+pKQOCaWVJhGukyX7lcEX3656cEXca/GMeiEqX0bNJiigwQ==" saltValue="rUsTkoaB8W7E0oILiOAOiQ==" spinCount="100000" sheet="1" formatCells="0"/>
  <mergeCells count="15">
    <mergeCell ref="A107:J107"/>
    <mergeCell ref="A7:J7"/>
    <mergeCell ref="A63:J63"/>
    <mergeCell ref="A1:E1"/>
    <mergeCell ref="F1:J1"/>
    <mergeCell ref="A2:F2"/>
    <mergeCell ref="G2:J2"/>
    <mergeCell ref="A3:J3"/>
    <mergeCell ref="A47:J47"/>
    <mergeCell ref="A116:J116"/>
    <mergeCell ref="A117:J117"/>
    <mergeCell ref="A120:J120"/>
    <mergeCell ref="A124:J124"/>
    <mergeCell ref="A123:J123"/>
    <mergeCell ref="A119:J119"/>
  </mergeCells>
  <dataValidations count="1">
    <dataValidation type="whole" operator="equal" allowBlank="1" showInputMessage="1" showErrorMessage="1" error="V celico vnesete vrednost &quot;1&quot; za živila, ki jih ponujate v shemi kakovosti. Če ta zahteva ni izpolnjena, NE vnašate ničesar." prompt="V celico vnesete vrednost &quot;1&quot; za živila, ki so uvrščena v shemo kakovosti." sqref="J8:J45 J64:J105" xr:uid="{00000000-0002-0000-0800-000000000000}">
      <formula1>1</formula1>
    </dataValidation>
  </dataValidations>
  <pageMargins left="0.62992125984251968" right="0.23622047244094491" top="0.59055118110236227" bottom="0.35433070866141736" header="0.31496062992125984" footer="0.31496062992125984"/>
  <pageSetup paperSize="9" fitToHeight="0" orientation="landscape" cellComments="asDisplayed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92D050"/>
    <pageSetUpPr fitToPage="1"/>
  </sheetPr>
  <dimension ref="A1:J158"/>
  <sheetViews>
    <sheetView view="pageBreakPreview" zoomScale="120" zoomScaleNormal="120" zoomScaleSheetLayoutView="120" workbookViewId="0">
      <pane ySplit="6" topLeftCell="A127" activePane="bottomLeft" state="frozen"/>
      <selection activeCell="A83" sqref="A83:K83"/>
      <selection pane="bottomLeft" activeCell="F128" sqref="F128:F146"/>
    </sheetView>
  </sheetViews>
  <sheetFormatPr defaultColWidth="9.28515625" defaultRowHeight="15"/>
  <cols>
    <col min="1" max="1" width="3.28515625" customWidth="1"/>
    <col min="2" max="2" width="37.85546875" customWidth="1"/>
    <col min="3" max="3" width="6.5703125" customWidth="1"/>
    <col min="4" max="4" width="4.5703125" customWidth="1"/>
    <col min="5" max="5" width="20.140625" customWidth="1"/>
    <col min="6" max="7" width="10.5703125" customWidth="1"/>
    <col min="8" max="8" width="13.28515625" customWidth="1"/>
    <col min="9" max="10" width="10.5703125" customWidth="1"/>
  </cols>
  <sheetData>
    <row r="1" spans="1:10">
      <c r="A1" s="152" t="s">
        <v>354</v>
      </c>
      <c r="B1" s="152"/>
      <c r="C1" s="152"/>
      <c r="D1" s="152"/>
      <c r="E1" s="152"/>
      <c r="F1" s="152" t="s">
        <v>372</v>
      </c>
      <c r="G1" s="152"/>
      <c r="H1" s="152"/>
      <c r="I1" s="152"/>
      <c r="J1" s="152"/>
    </row>
    <row r="2" spans="1:10">
      <c r="A2" s="160"/>
      <c r="B2" s="160"/>
      <c r="C2" s="160"/>
      <c r="D2" s="160"/>
      <c r="E2" s="160"/>
      <c r="F2" s="160"/>
      <c r="G2" s="161"/>
      <c r="H2" s="161"/>
      <c r="I2" s="161"/>
      <c r="J2" s="161"/>
    </row>
    <row r="3" spans="1:10" ht="18" customHeight="1">
      <c r="A3" s="150" t="s">
        <v>493</v>
      </c>
      <c r="B3" s="150"/>
      <c r="C3" s="150"/>
      <c r="D3" s="150"/>
      <c r="E3" s="150"/>
      <c r="F3" s="150"/>
      <c r="G3" s="150"/>
      <c r="H3" s="150"/>
      <c r="I3" s="150"/>
      <c r="J3" s="150"/>
    </row>
    <row r="4" spans="1:10" s="5" customFormat="1" ht="6" customHeight="1"/>
    <row r="5" spans="1:10" s="6" customFormat="1" ht="48.75" customHeight="1">
      <c r="A5" s="68" t="s">
        <v>2</v>
      </c>
      <c r="B5" s="68" t="s">
        <v>3</v>
      </c>
      <c r="C5" s="69" t="s">
        <v>4</v>
      </c>
      <c r="D5" s="69" t="s">
        <v>87</v>
      </c>
      <c r="E5" s="52" t="s">
        <v>5</v>
      </c>
      <c r="F5" s="52" t="s">
        <v>79</v>
      </c>
      <c r="G5" s="52" t="s">
        <v>514</v>
      </c>
      <c r="H5" s="52" t="s">
        <v>123</v>
      </c>
      <c r="I5" s="52" t="s">
        <v>82</v>
      </c>
      <c r="J5" s="52" t="s">
        <v>282</v>
      </c>
    </row>
    <row r="6" spans="1:10" s="19" customFormat="1" ht="14.25" customHeight="1">
      <c r="A6" s="68">
        <v>1</v>
      </c>
      <c r="B6" s="68">
        <v>2</v>
      </c>
      <c r="C6" s="69">
        <v>3</v>
      </c>
      <c r="D6" s="69">
        <v>4</v>
      </c>
      <c r="E6" s="69">
        <v>5</v>
      </c>
      <c r="F6" s="69">
        <v>6</v>
      </c>
      <c r="G6" s="52" t="s">
        <v>80</v>
      </c>
      <c r="H6" s="69" t="s">
        <v>81</v>
      </c>
      <c r="I6" s="52" t="s">
        <v>83</v>
      </c>
      <c r="J6" s="69">
        <v>10</v>
      </c>
    </row>
    <row r="7" spans="1:10" s="7" customFormat="1" ht="15" customHeight="1">
      <c r="A7" s="151" t="s">
        <v>859</v>
      </c>
      <c r="B7" s="151"/>
      <c r="C7" s="151"/>
      <c r="D7" s="151"/>
      <c r="E7" s="151"/>
      <c r="F7" s="151"/>
      <c r="G7" s="151"/>
      <c r="H7" s="151"/>
      <c r="I7" s="151"/>
      <c r="J7" s="151"/>
    </row>
    <row r="8" spans="1:10" s="7" customFormat="1" ht="17.25" customHeight="1">
      <c r="A8" s="58">
        <v>1</v>
      </c>
      <c r="B8" s="49" t="s">
        <v>146</v>
      </c>
      <c r="C8" s="60">
        <v>2200</v>
      </c>
      <c r="D8" s="58" t="s">
        <v>0</v>
      </c>
      <c r="E8" s="61"/>
      <c r="F8" s="107"/>
      <c r="G8" s="62">
        <f>C8*ROUND(F8,4)</f>
        <v>0</v>
      </c>
      <c r="H8" s="62">
        <f>G8*0.095</f>
        <v>0</v>
      </c>
      <c r="I8" s="62">
        <f>G8+H8</f>
        <v>0</v>
      </c>
      <c r="J8" s="81"/>
    </row>
    <row r="9" spans="1:10" s="7" customFormat="1" ht="30" customHeight="1">
      <c r="A9" s="58">
        <v>2</v>
      </c>
      <c r="B9" s="49" t="s">
        <v>243</v>
      </c>
      <c r="C9" s="60">
        <v>175</v>
      </c>
      <c r="D9" s="58" t="s">
        <v>0</v>
      </c>
      <c r="E9" s="61"/>
      <c r="F9" s="107"/>
      <c r="G9" s="62">
        <f t="shared" ref="G9:G70" si="0">C9*ROUND(F9,4)</f>
        <v>0</v>
      </c>
      <c r="H9" s="62">
        <f t="shared" ref="H9:H70" si="1">G9*0.095</f>
        <v>0</v>
      </c>
      <c r="I9" s="62">
        <f t="shared" ref="I9:I70" si="2">G9+H9</f>
        <v>0</v>
      </c>
      <c r="J9" s="81"/>
    </row>
    <row r="10" spans="1:10" s="7" customFormat="1" ht="30" customHeight="1">
      <c r="A10" s="58">
        <v>3</v>
      </c>
      <c r="B10" s="49" t="s">
        <v>244</v>
      </c>
      <c r="C10" s="60">
        <v>110</v>
      </c>
      <c r="D10" s="58" t="s">
        <v>0</v>
      </c>
      <c r="E10" s="61"/>
      <c r="F10" s="107"/>
      <c r="G10" s="62">
        <f t="shared" si="0"/>
        <v>0</v>
      </c>
      <c r="H10" s="62">
        <f t="shared" si="1"/>
        <v>0</v>
      </c>
      <c r="I10" s="62">
        <f t="shared" si="2"/>
        <v>0</v>
      </c>
      <c r="J10" s="81"/>
    </row>
    <row r="11" spans="1:10" s="7" customFormat="1" ht="30" customHeight="1">
      <c r="A11" s="58">
        <v>4</v>
      </c>
      <c r="B11" s="49" t="s">
        <v>245</v>
      </c>
      <c r="C11" s="60">
        <v>30</v>
      </c>
      <c r="D11" s="58" t="s">
        <v>0</v>
      </c>
      <c r="E11" s="61"/>
      <c r="F11" s="107"/>
      <c r="G11" s="62">
        <f t="shared" si="0"/>
        <v>0</v>
      </c>
      <c r="H11" s="62">
        <f t="shared" si="1"/>
        <v>0</v>
      </c>
      <c r="I11" s="62">
        <f t="shared" si="2"/>
        <v>0</v>
      </c>
      <c r="J11" s="81"/>
    </row>
    <row r="12" spans="1:10" s="7" customFormat="1" ht="30" customHeight="1">
      <c r="A12" s="58">
        <v>5</v>
      </c>
      <c r="B12" s="49" t="s">
        <v>422</v>
      </c>
      <c r="C12" s="60">
        <v>5</v>
      </c>
      <c r="D12" s="58" t="s">
        <v>296</v>
      </c>
      <c r="E12" s="61"/>
      <c r="F12" s="107"/>
      <c r="G12" s="62">
        <f t="shared" si="0"/>
        <v>0</v>
      </c>
      <c r="H12" s="62">
        <f t="shared" si="1"/>
        <v>0</v>
      </c>
      <c r="I12" s="62">
        <f t="shared" si="2"/>
        <v>0</v>
      </c>
      <c r="J12" s="81"/>
    </row>
    <row r="13" spans="1:10" s="7" customFormat="1" ht="27.75" customHeight="1">
      <c r="A13" s="58">
        <v>6</v>
      </c>
      <c r="B13" s="49" t="s">
        <v>147</v>
      </c>
      <c r="C13" s="58">
        <v>90</v>
      </c>
      <c r="D13" s="58" t="s">
        <v>1</v>
      </c>
      <c r="E13" s="61"/>
      <c r="F13" s="107"/>
      <c r="G13" s="62">
        <f t="shared" si="0"/>
        <v>0</v>
      </c>
      <c r="H13" s="62">
        <f t="shared" si="1"/>
        <v>0</v>
      </c>
      <c r="I13" s="62">
        <f t="shared" si="2"/>
        <v>0</v>
      </c>
      <c r="J13" s="81"/>
    </row>
    <row r="14" spans="1:10" s="7" customFormat="1" ht="33.75" customHeight="1">
      <c r="A14" s="58">
        <v>7</v>
      </c>
      <c r="B14" s="49" t="s">
        <v>121</v>
      </c>
      <c r="C14" s="58">
        <v>80</v>
      </c>
      <c r="D14" s="58" t="s">
        <v>1</v>
      </c>
      <c r="E14" s="61"/>
      <c r="F14" s="107"/>
      <c r="G14" s="62">
        <f t="shared" si="0"/>
        <v>0</v>
      </c>
      <c r="H14" s="62">
        <f t="shared" si="1"/>
        <v>0</v>
      </c>
      <c r="I14" s="62">
        <f t="shared" si="2"/>
        <v>0</v>
      </c>
      <c r="J14" s="81"/>
    </row>
    <row r="15" spans="1:10" s="7" customFormat="1" ht="17.25" customHeight="1">
      <c r="A15" s="58">
        <v>8</v>
      </c>
      <c r="B15" s="49" t="s">
        <v>250</v>
      </c>
      <c r="C15" s="58">
        <v>50</v>
      </c>
      <c r="D15" s="58" t="s">
        <v>1</v>
      </c>
      <c r="E15" s="61"/>
      <c r="F15" s="107"/>
      <c r="G15" s="62">
        <f t="shared" si="0"/>
        <v>0</v>
      </c>
      <c r="H15" s="62">
        <f t="shared" si="1"/>
        <v>0</v>
      </c>
      <c r="I15" s="62">
        <f t="shared" si="2"/>
        <v>0</v>
      </c>
      <c r="J15" s="81"/>
    </row>
    <row r="16" spans="1:10" s="7" customFormat="1" ht="17.25" customHeight="1">
      <c r="A16" s="58">
        <v>9</v>
      </c>
      <c r="B16" s="49" t="s">
        <v>251</v>
      </c>
      <c r="C16" s="58">
        <v>50</v>
      </c>
      <c r="D16" s="58" t="s">
        <v>1</v>
      </c>
      <c r="E16" s="61"/>
      <c r="F16" s="107"/>
      <c r="G16" s="62">
        <f t="shared" si="0"/>
        <v>0</v>
      </c>
      <c r="H16" s="62">
        <f t="shared" si="1"/>
        <v>0</v>
      </c>
      <c r="I16" s="62">
        <f t="shared" si="2"/>
        <v>0</v>
      </c>
      <c r="J16" s="81"/>
    </row>
    <row r="17" spans="1:10" s="7" customFormat="1" ht="17.25" customHeight="1">
      <c r="A17" s="58">
        <v>10</v>
      </c>
      <c r="B17" s="49" t="s">
        <v>67</v>
      </c>
      <c r="C17" s="58">
        <v>130</v>
      </c>
      <c r="D17" s="58" t="s">
        <v>1</v>
      </c>
      <c r="E17" s="61"/>
      <c r="F17" s="107"/>
      <c r="G17" s="62">
        <f t="shared" si="0"/>
        <v>0</v>
      </c>
      <c r="H17" s="62">
        <f t="shared" si="1"/>
        <v>0</v>
      </c>
      <c r="I17" s="62">
        <f t="shared" si="2"/>
        <v>0</v>
      </c>
      <c r="J17" s="81"/>
    </row>
    <row r="18" spans="1:10" s="7" customFormat="1" ht="17.25" customHeight="1">
      <c r="A18" s="58">
        <v>11</v>
      </c>
      <c r="B18" s="49" t="s">
        <v>68</v>
      </c>
      <c r="C18" s="58">
        <v>35</v>
      </c>
      <c r="D18" s="58" t="s">
        <v>1</v>
      </c>
      <c r="E18" s="61"/>
      <c r="F18" s="107"/>
      <c r="G18" s="62">
        <f t="shared" si="0"/>
        <v>0</v>
      </c>
      <c r="H18" s="62">
        <f t="shared" si="1"/>
        <v>0</v>
      </c>
      <c r="I18" s="62">
        <f t="shared" si="2"/>
        <v>0</v>
      </c>
      <c r="J18" s="81"/>
    </row>
    <row r="19" spans="1:10" s="7" customFormat="1" ht="17.25" customHeight="1">
      <c r="A19" s="58">
        <v>12</v>
      </c>
      <c r="B19" s="49" t="s">
        <v>18</v>
      </c>
      <c r="C19" s="58">
        <v>35</v>
      </c>
      <c r="D19" s="58" t="s">
        <v>1</v>
      </c>
      <c r="E19" s="61"/>
      <c r="F19" s="107"/>
      <c r="G19" s="62">
        <f t="shared" si="0"/>
        <v>0</v>
      </c>
      <c r="H19" s="62">
        <f t="shared" si="1"/>
        <v>0</v>
      </c>
      <c r="I19" s="62">
        <f t="shared" si="2"/>
        <v>0</v>
      </c>
      <c r="J19" s="81"/>
    </row>
    <row r="20" spans="1:10" s="7" customFormat="1" ht="17.25" customHeight="1">
      <c r="A20" s="58">
        <v>13</v>
      </c>
      <c r="B20" s="49" t="s">
        <v>69</v>
      </c>
      <c r="C20" s="58">
        <v>40</v>
      </c>
      <c r="D20" s="58" t="s">
        <v>1</v>
      </c>
      <c r="E20" s="61"/>
      <c r="F20" s="107"/>
      <c r="G20" s="62">
        <f t="shared" si="0"/>
        <v>0</v>
      </c>
      <c r="H20" s="62">
        <f t="shared" si="1"/>
        <v>0</v>
      </c>
      <c r="I20" s="62">
        <f t="shared" si="2"/>
        <v>0</v>
      </c>
      <c r="J20" s="81"/>
    </row>
    <row r="21" spans="1:10" s="7" customFormat="1" ht="17.25" customHeight="1">
      <c r="A21" s="58">
        <v>14</v>
      </c>
      <c r="B21" s="49" t="s">
        <v>70</v>
      </c>
      <c r="C21" s="58">
        <v>120</v>
      </c>
      <c r="D21" s="58" t="s">
        <v>1</v>
      </c>
      <c r="E21" s="61"/>
      <c r="F21" s="107"/>
      <c r="G21" s="62">
        <f t="shared" si="0"/>
        <v>0</v>
      </c>
      <c r="H21" s="62">
        <f t="shared" si="1"/>
        <v>0</v>
      </c>
      <c r="I21" s="62">
        <f t="shared" si="2"/>
        <v>0</v>
      </c>
      <c r="J21" s="81"/>
    </row>
    <row r="22" spans="1:10" s="7" customFormat="1" ht="27.75" customHeight="1">
      <c r="A22" s="58">
        <v>15</v>
      </c>
      <c r="B22" s="49" t="s">
        <v>596</v>
      </c>
      <c r="C22" s="58">
        <v>30</v>
      </c>
      <c r="D22" s="58" t="s">
        <v>1</v>
      </c>
      <c r="E22" s="61"/>
      <c r="F22" s="107"/>
      <c r="G22" s="62">
        <f t="shared" si="0"/>
        <v>0</v>
      </c>
      <c r="H22" s="62">
        <f t="shared" si="1"/>
        <v>0</v>
      </c>
      <c r="I22" s="62">
        <f t="shared" si="2"/>
        <v>0</v>
      </c>
      <c r="J22" s="81"/>
    </row>
    <row r="23" spans="1:10" s="7" customFormat="1" ht="30.75" customHeight="1">
      <c r="A23" s="58">
        <v>16</v>
      </c>
      <c r="B23" s="49" t="s">
        <v>597</v>
      </c>
      <c r="C23" s="58">
        <v>30</v>
      </c>
      <c r="D23" s="58" t="s">
        <v>1</v>
      </c>
      <c r="E23" s="61"/>
      <c r="F23" s="107"/>
      <c r="G23" s="62">
        <f t="shared" si="0"/>
        <v>0</v>
      </c>
      <c r="H23" s="62">
        <f t="shared" si="1"/>
        <v>0</v>
      </c>
      <c r="I23" s="62">
        <f t="shared" si="2"/>
        <v>0</v>
      </c>
      <c r="J23" s="81"/>
    </row>
    <row r="24" spans="1:10" s="7" customFormat="1" ht="26.25" customHeight="1">
      <c r="A24" s="58">
        <v>17</v>
      </c>
      <c r="B24" s="50" t="s">
        <v>598</v>
      </c>
      <c r="C24" s="58">
        <v>50</v>
      </c>
      <c r="D24" s="58" t="s">
        <v>1</v>
      </c>
      <c r="E24" s="61"/>
      <c r="F24" s="107"/>
      <c r="G24" s="62">
        <f t="shared" si="0"/>
        <v>0</v>
      </c>
      <c r="H24" s="62">
        <f t="shared" si="1"/>
        <v>0</v>
      </c>
      <c r="I24" s="62">
        <f t="shared" si="2"/>
        <v>0</v>
      </c>
      <c r="J24" s="81"/>
    </row>
    <row r="25" spans="1:10" s="7" customFormat="1" ht="36" customHeight="1">
      <c r="A25" s="58">
        <v>18</v>
      </c>
      <c r="B25" s="50" t="s">
        <v>923</v>
      </c>
      <c r="C25" s="58">
        <v>54</v>
      </c>
      <c r="D25" s="58" t="s">
        <v>1</v>
      </c>
      <c r="E25" s="61"/>
      <c r="F25" s="107"/>
      <c r="G25" s="62">
        <f t="shared" si="0"/>
        <v>0</v>
      </c>
      <c r="H25" s="62">
        <f t="shared" si="1"/>
        <v>0</v>
      </c>
      <c r="I25" s="62">
        <f t="shared" si="2"/>
        <v>0</v>
      </c>
      <c r="J25" s="81"/>
    </row>
    <row r="26" spans="1:10" s="7" customFormat="1" ht="33" customHeight="1">
      <c r="A26" s="58">
        <v>19</v>
      </c>
      <c r="B26" s="49" t="s">
        <v>634</v>
      </c>
      <c r="C26" s="58">
        <v>2</v>
      </c>
      <c r="D26" s="58" t="s">
        <v>1</v>
      </c>
      <c r="E26" s="61"/>
      <c r="F26" s="107"/>
      <c r="G26" s="62">
        <f t="shared" si="0"/>
        <v>0</v>
      </c>
      <c r="H26" s="62">
        <f t="shared" si="1"/>
        <v>0</v>
      </c>
      <c r="I26" s="62">
        <f t="shared" si="2"/>
        <v>0</v>
      </c>
      <c r="J26" s="81"/>
    </row>
    <row r="27" spans="1:10" s="7" customFormat="1" ht="30.75" customHeight="1">
      <c r="A27" s="58">
        <v>20</v>
      </c>
      <c r="B27" s="49" t="s">
        <v>924</v>
      </c>
      <c r="C27" s="58">
        <v>9</v>
      </c>
      <c r="D27" s="58" t="s">
        <v>1</v>
      </c>
      <c r="E27" s="61"/>
      <c r="F27" s="107"/>
      <c r="G27" s="62">
        <f t="shared" si="0"/>
        <v>0</v>
      </c>
      <c r="H27" s="62">
        <f t="shared" si="1"/>
        <v>0</v>
      </c>
      <c r="I27" s="62">
        <f t="shared" si="2"/>
        <v>0</v>
      </c>
      <c r="J27" s="81"/>
    </row>
    <row r="28" spans="1:10" s="7" customFormat="1" ht="28.5" customHeight="1">
      <c r="A28" s="58">
        <v>21</v>
      </c>
      <c r="B28" s="49" t="s">
        <v>635</v>
      </c>
      <c r="C28" s="58">
        <v>1</v>
      </c>
      <c r="D28" s="58" t="s">
        <v>1</v>
      </c>
      <c r="E28" s="61"/>
      <c r="F28" s="107"/>
      <c r="G28" s="62">
        <f t="shared" si="0"/>
        <v>0</v>
      </c>
      <c r="H28" s="62">
        <f t="shared" si="1"/>
        <v>0</v>
      </c>
      <c r="I28" s="62">
        <f t="shared" si="2"/>
        <v>0</v>
      </c>
      <c r="J28" s="81"/>
    </row>
    <row r="29" spans="1:10" s="7" customFormat="1" ht="30" customHeight="1">
      <c r="A29" s="58">
        <v>22</v>
      </c>
      <c r="B29" s="49" t="s">
        <v>412</v>
      </c>
      <c r="C29" s="58">
        <v>4</v>
      </c>
      <c r="D29" s="58" t="s">
        <v>1</v>
      </c>
      <c r="E29" s="61"/>
      <c r="F29" s="107"/>
      <c r="G29" s="62">
        <f t="shared" si="0"/>
        <v>0</v>
      </c>
      <c r="H29" s="62">
        <f t="shared" si="1"/>
        <v>0</v>
      </c>
      <c r="I29" s="62">
        <f t="shared" si="2"/>
        <v>0</v>
      </c>
      <c r="J29" s="81"/>
    </row>
    <row r="30" spans="1:10" s="7" customFormat="1" ht="31.5" customHeight="1">
      <c r="A30" s="58">
        <v>23</v>
      </c>
      <c r="B30" s="49" t="s">
        <v>603</v>
      </c>
      <c r="C30" s="58">
        <v>50</v>
      </c>
      <c r="D30" s="58" t="s">
        <v>1</v>
      </c>
      <c r="E30" s="61"/>
      <c r="F30" s="107"/>
      <c r="G30" s="62">
        <f t="shared" si="0"/>
        <v>0</v>
      </c>
      <c r="H30" s="62">
        <f t="shared" si="1"/>
        <v>0</v>
      </c>
      <c r="I30" s="62">
        <f t="shared" si="2"/>
        <v>0</v>
      </c>
      <c r="J30" s="81"/>
    </row>
    <row r="31" spans="1:10" s="7" customFormat="1" ht="30" customHeight="1">
      <c r="A31" s="58">
        <v>24</v>
      </c>
      <c r="B31" s="49" t="s">
        <v>636</v>
      </c>
      <c r="C31" s="58">
        <v>4</v>
      </c>
      <c r="D31" s="58" t="s">
        <v>1</v>
      </c>
      <c r="E31" s="61"/>
      <c r="F31" s="107"/>
      <c r="G31" s="62">
        <f t="shared" si="0"/>
        <v>0</v>
      </c>
      <c r="H31" s="62">
        <f t="shared" si="1"/>
        <v>0</v>
      </c>
      <c r="I31" s="62">
        <f t="shared" si="2"/>
        <v>0</v>
      </c>
      <c r="J31" s="81"/>
    </row>
    <row r="32" spans="1:10" s="7" customFormat="1" ht="30.75" customHeight="1">
      <c r="A32" s="58">
        <v>25</v>
      </c>
      <c r="B32" s="50" t="s">
        <v>642</v>
      </c>
      <c r="C32" s="58">
        <v>1</v>
      </c>
      <c r="D32" s="58" t="s">
        <v>1</v>
      </c>
      <c r="E32" s="61"/>
      <c r="F32" s="107"/>
      <c r="G32" s="62">
        <f t="shared" si="0"/>
        <v>0</v>
      </c>
      <c r="H32" s="62">
        <f t="shared" si="1"/>
        <v>0</v>
      </c>
      <c r="I32" s="62">
        <f t="shared" si="2"/>
        <v>0</v>
      </c>
      <c r="J32" s="81"/>
    </row>
    <row r="33" spans="1:10" s="7" customFormat="1" ht="30.75" customHeight="1">
      <c r="A33" s="58">
        <v>26</v>
      </c>
      <c r="B33" s="49" t="s">
        <v>637</v>
      </c>
      <c r="C33" s="58">
        <v>3</v>
      </c>
      <c r="D33" s="58" t="s">
        <v>1</v>
      </c>
      <c r="E33" s="61"/>
      <c r="F33" s="107"/>
      <c r="G33" s="62">
        <f t="shared" si="0"/>
        <v>0</v>
      </c>
      <c r="H33" s="62">
        <f t="shared" si="1"/>
        <v>0</v>
      </c>
      <c r="I33" s="62">
        <f t="shared" si="2"/>
        <v>0</v>
      </c>
      <c r="J33" s="81"/>
    </row>
    <row r="34" spans="1:10" s="7" customFormat="1" ht="30.75" customHeight="1">
      <c r="A34" s="58">
        <v>27</v>
      </c>
      <c r="B34" s="49" t="s">
        <v>442</v>
      </c>
      <c r="C34" s="58">
        <v>6</v>
      </c>
      <c r="D34" s="58" t="s">
        <v>379</v>
      </c>
      <c r="E34" s="61"/>
      <c r="F34" s="107"/>
      <c r="G34" s="62">
        <f t="shared" si="0"/>
        <v>0</v>
      </c>
      <c r="H34" s="62">
        <f t="shared" si="1"/>
        <v>0</v>
      </c>
      <c r="I34" s="62">
        <f t="shared" si="2"/>
        <v>0</v>
      </c>
      <c r="J34" s="81"/>
    </row>
    <row r="35" spans="1:10" s="7" customFormat="1" ht="30.75" customHeight="1">
      <c r="A35" s="58">
        <v>28</v>
      </c>
      <c r="B35" s="49" t="s">
        <v>638</v>
      </c>
      <c r="C35" s="58">
        <v>6</v>
      </c>
      <c r="D35" s="58" t="s">
        <v>1</v>
      </c>
      <c r="E35" s="61"/>
      <c r="F35" s="107"/>
      <c r="G35" s="62">
        <f t="shared" si="0"/>
        <v>0</v>
      </c>
      <c r="H35" s="62">
        <f t="shared" si="1"/>
        <v>0</v>
      </c>
      <c r="I35" s="62">
        <f t="shared" si="2"/>
        <v>0</v>
      </c>
      <c r="J35" s="81"/>
    </row>
    <row r="36" spans="1:10" s="7" customFormat="1" ht="27.75" customHeight="1">
      <c r="A36" s="58">
        <v>29</v>
      </c>
      <c r="B36" s="49" t="s">
        <v>604</v>
      </c>
      <c r="C36" s="58">
        <v>2</v>
      </c>
      <c r="D36" s="58" t="s">
        <v>1</v>
      </c>
      <c r="E36" s="61"/>
      <c r="F36" s="107"/>
      <c r="G36" s="62">
        <f t="shared" si="0"/>
        <v>0</v>
      </c>
      <c r="H36" s="62">
        <f t="shared" si="1"/>
        <v>0</v>
      </c>
      <c r="I36" s="62">
        <f t="shared" si="2"/>
        <v>0</v>
      </c>
      <c r="J36" s="81"/>
    </row>
    <row r="37" spans="1:10" s="7" customFormat="1" ht="27" customHeight="1">
      <c r="A37" s="58">
        <v>30</v>
      </c>
      <c r="B37" s="49" t="s">
        <v>605</v>
      </c>
      <c r="C37" s="58">
        <v>2</v>
      </c>
      <c r="D37" s="58" t="s">
        <v>1</v>
      </c>
      <c r="E37" s="61"/>
      <c r="F37" s="107"/>
      <c r="G37" s="62">
        <f t="shared" si="0"/>
        <v>0</v>
      </c>
      <c r="H37" s="62">
        <f t="shared" si="1"/>
        <v>0</v>
      </c>
      <c r="I37" s="62">
        <f t="shared" si="2"/>
        <v>0</v>
      </c>
      <c r="J37" s="81"/>
    </row>
    <row r="38" spans="1:10" s="7" customFormat="1" ht="31.5" customHeight="1">
      <c r="A38" s="58">
        <v>31</v>
      </c>
      <c r="B38" s="49" t="s">
        <v>413</v>
      </c>
      <c r="C38" s="58">
        <v>3</v>
      </c>
      <c r="D38" s="58" t="s">
        <v>1</v>
      </c>
      <c r="E38" s="61"/>
      <c r="F38" s="107"/>
      <c r="G38" s="62">
        <f t="shared" si="0"/>
        <v>0</v>
      </c>
      <c r="H38" s="62">
        <f t="shared" si="1"/>
        <v>0</v>
      </c>
      <c r="I38" s="62">
        <f t="shared" si="2"/>
        <v>0</v>
      </c>
      <c r="J38" s="81"/>
    </row>
    <row r="39" spans="1:10" s="7" customFormat="1" ht="31.5" customHeight="1">
      <c r="A39" s="58">
        <v>32</v>
      </c>
      <c r="B39" s="49" t="s">
        <v>606</v>
      </c>
      <c r="C39" s="58">
        <v>23</v>
      </c>
      <c r="D39" s="58" t="s">
        <v>1</v>
      </c>
      <c r="E39" s="61"/>
      <c r="F39" s="107"/>
      <c r="G39" s="62">
        <f t="shared" si="0"/>
        <v>0</v>
      </c>
      <c r="H39" s="62">
        <f t="shared" si="1"/>
        <v>0</v>
      </c>
      <c r="I39" s="62">
        <f t="shared" si="2"/>
        <v>0</v>
      </c>
      <c r="J39" s="81"/>
    </row>
    <row r="40" spans="1:10" s="7" customFormat="1" ht="32.25" customHeight="1">
      <c r="A40" s="58">
        <v>33</v>
      </c>
      <c r="B40" s="50" t="s">
        <v>414</v>
      </c>
      <c r="C40" s="76">
        <v>2</v>
      </c>
      <c r="D40" s="76" t="s">
        <v>1</v>
      </c>
      <c r="E40" s="61"/>
      <c r="F40" s="107"/>
      <c r="G40" s="62">
        <f t="shared" si="0"/>
        <v>0</v>
      </c>
      <c r="H40" s="62">
        <f t="shared" si="1"/>
        <v>0</v>
      </c>
      <c r="I40" s="62">
        <f t="shared" si="2"/>
        <v>0</v>
      </c>
      <c r="J40" s="87"/>
    </row>
    <row r="41" spans="1:10" s="7" customFormat="1" ht="30.75" customHeight="1">
      <c r="A41" s="58">
        <v>34</v>
      </c>
      <c r="B41" s="50" t="s">
        <v>728</v>
      </c>
      <c r="C41" s="76">
        <v>1</v>
      </c>
      <c r="D41" s="76" t="s">
        <v>1</v>
      </c>
      <c r="E41" s="61"/>
      <c r="F41" s="107"/>
      <c r="G41" s="62">
        <f t="shared" si="0"/>
        <v>0</v>
      </c>
      <c r="H41" s="62">
        <f t="shared" si="1"/>
        <v>0</v>
      </c>
      <c r="I41" s="62">
        <f t="shared" si="2"/>
        <v>0</v>
      </c>
      <c r="J41" s="87"/>
    </row>
    <row r="42" spans="1:10" s="7" customFormat="1" ht="33" customHeight="1">
      <c r="A42" s="58">
        <v>35</v>
      </c>
      <c r="B42" s="50" t="s">
        <v>607</v>
      </c>
      <c r="C42" s="76">
        <v>2</v>
      </c>
      <c r="D42" s="76" t="s">
        <v>1</v>
      </c>
      <c r="E42" s="61"/>
      <c r="F42" s="107"/>
      <c r="G42" s="62">
        <f t="shared" si="0"/>
        <v>0</v>
      </c>
      <c r="H42" s="62">
        <f t="shared" si="1"/>
        <v>0</v>
      </c>
      <c r="I42" s="62">
        <f t="shared" si="2"/>
        <v>0</v>
      </c>
      <c r="J42" s="87"/>
    </row>
    <row r="43" spans="1:10" s="7" customFormat="1" ht="30" customHeight="1">
      <c r="A43" s="58">
        <v>36</v>
      </c>
      <c r="B43" s="50" t="s">
        <v>639</v>
      </c>
      <c r="C43" s="76">
        <v>40</v>
      </c>
      <c r="D43" s="76" t="s">
        <v>1</v>
      </c>
      <c r="E43" s="61"/>
      <c r="F43" s="107"/>
      <c r="G43" s="62">
        <f t="shared" si="0"/>
        <v>0</v>
      </c>
      <c r="H43" s="62">
        <f t="shared" si="1"/>
        <v>0</v>
      </c>
      <c r="I43" s="62">
        <f t="shared" si="2"/>
        <v>0</v>
      </c>
      <c r="J43" s="87"/>
    </row>
    <row r="44" spans="1:10" s="7" customFormat="1" ht="30" customHeight="1">
      <c r="A44" s="58">
        <v>37</v>
      </c>
      <c r="B44" s="50" t="s">
        <v>335</v>
      </c>
      <c r="C44" s="76">
        <v>30</v>
      </c>
      <c r="D44" s="76" t="s">
        <v>1</v>
      </c>
      <c r="E44" s="61"/>
      <c r="F44" s="107"/>
      <c r="G44" s="62">
        <f t="shared" si="0"/>
        <v>0</v>
      </c>
      <c r="H44" s="62">
        <f t="shared" si="1"/>
        <v>0</v>
      </c>
      <c r="I44" s="62">
        <f t="shared" si="2"/>
        <v>0</v>
      </c>
      <c r="J44" s="87"/>
    </row>
    <row r="45" spans="1:10" s="7" customFormat="1" ht="28.5" customHeight="1">
      <c r="A45" s="58">
        <v>38</v>
      </c>
      <c r="B45" s="50" t="s">
        <v>925</v>
      </c>
      <c r="C45" s="76">
        <v>3</v>
      </c>
      <c r="D45" s="76" t="s">
        <v>1</v>
      </c>
      <c r="E45" s="61"/>
      <c r="F45" s="107"/>
      <c r="G45" s="62">
        <f t="shared" si="0"/>
        <v>0</v>
      </c>
      <c r="H45" s="62">
        <f t="shared" si="1"/>
        <v>0</v>
      </c>
      <c r="I45" s="62">
        <f t="shared" si="2"/>
        <v>0</v>
      </c>
      <c r="J45" s="87"/>
    </row>
    <row r="46" spans="1:10" s="7" customFormat="1" ht="26.25" customHeight="1">
      <c r="A46" s="58">
        <v>39</v>
      </c>
      <c r="B46" s="50" t="s">
        <v>640</v>
      </c>
      <c r="C46" s="76">
        <v>5</v>
      </c>
      <c r="D46" s="76" t="s">
        <v>1</v>
      </c>
      <c r="E46" s="61"/>
      <c r="F46" s="107"/>
      <c r="G46" s="62">
        <f t="shared" si="0"/>
        <v>0</v>
      </c>
      <c r="H46" s="62">
        <f t="shared" si="1"/>
        <v>0</v>
      </c>
      <c r="I46" s="62">
        <f t="shared" si="2"/>
        <v>0</v>
      </c>
      <c r="J46" s="87"/>
    </row>
    <row r="47" spans="1:10" s="7" customFormat="1" ht="34.5" customHeight="1">
      <c r="A47" s="58">
        <v>40</v>
      </c>
      <c r="B47" s="50" t="s">
        <v>608</v>
      </c>
      <c r="C47" s="76">
        <v>12</v>
      </c>
      <c r="D47" s="76" t="s">
        <v>1</v>
      </c>
      <c r="E47" s="61"/>
      <c r="F47" s="107"/>
      <c r="G47" s="62">
        <f t="shared" si="0"/>
        <v>0</v>
      </c>
      <c r="H47" s="62">
        <f t="shared" si="1"/>
        <v>0</v>
      </c>
      <c r="I47" s="62">
        <f t="shared" si="2"/>
        <v>0</v>
      </c>
      <c r="J47" s="87"/>
    </row>
    <row r="48" spans="1:10" s="7" customFormat="1" ht="29.25" customHeight="1">
      <c r="A48" s="58">
        <v>41</v>
      </c>
      <c r="B48" s="50" t="s">
        <v>600</v>
      </c>
      <c r="C48" s="76">
        <v>25</v>
      </c>
      <c r="D48" s="76" t="s">
        <v>1</v>
      </c>
      <c r="E48" s="61"/>
      <c r="F48" s="107"/>
      <c r="G48" s="62">
        <f t="shared" si="0"/>
        <v>0</v>
      </c>
      <c r="H48" s="62">
        <f t="shared" si="1"/>
        <v>0</v>
      </c>
      <c r="I48" s="62">
        <f t="shared" si="2"/>
        <v>0</v>
      </c>
      <c r="J48" s="87"/>
    </row>
    <row r="49" spans="1:10" s="7" customFormat="1" ht="24.75" customHeight="1">
      <c r="A49" s="58">
        <v>42</v>
      </c>
      <c r="B49" s="50" t="s">
        <v>729</v>
      </c>
      <c r="C49" s="76">
        <v>10</v>
      </c>
      <c r="D49" s="76" t="s">
        <v>1</v>
      </c>
      <c r="E49" s="61"/>
      <c r="F49" s="107"/>
      <c r="G49" s="62">
        <f t="shared" si="0"/>
        <v>0</v>
      </c>
      <c r="H49" s="62">
        <f t="shared" si="1"/>
        <v>0</v>
      </c>
      <c r="I49" s="62">
        <f t="shared" si="2"/>
        <v>0</v>
      </c>
      <c r="J49" s="87"/>
    </row>
    <row r="50" spans="1:10" s="7" customFormat="1" ht="26.25" customHeight="1">
      <c r="A50" s="58">
        <v>43</v>
      </c>
      <c r="B50" s="50" t="s">
        <v>641</v>
      </c>
      <c r="C50" s="76">
        <v>22</v>
      </c>
      <c r="D50" s="76" t="s">
        <v>1</v>
      </c>
      <c r="E50" s="61"/>
      <c r="F50" s="107"/>
      <c r="G50" s="62">
        <f t="shared" si="0"/>
        <v>0</v>
      </c>
      <c r="H50" s="62">
        <f t="shared" si="1"/>
        <v>0</v>
      </c>
      <c r="I50" s="62">
        <f t="shared" si="2"/>
        <v>0</v>
      </c>
      <c r="J50" s="87"/>
    </row>
    <row r="51" spans="1:10" s="7" customFormat="1" ht="25.5" customHeight="1">
      <c r="A51" s="58">
        <v>44</v>
      </c>
      <c r="B51" s="50" t="s">
        <v>415</v>
      </c>
      <c r="C51" s="76">
        <v>2</v>
      </c>
      <c r="D51" s="76" t="s">
        <v>1</v>
      </c>
      <c r="E51" s="61"/>
      <c r="F51" s="107"/>
      <c r="G51" s="62">
        <f t="shared" si="0"/>
        <v>0</v>
      </c>
      <c r="H51" s="62">
        <f t="shared" si="1"/>
        <v>0</v>
      </c>
      <c r="I51" s="62">
        <f t="shared" si="2"/>
        <v>0</v>
      </c>
      <c r="J51" s="87"/>
    </row>
    <row r="52" spans="1:10" s="7" customFormat="1" ht="39" customHeight="1">
      <c r="A52" s="58">
        <v>45</v>
      </c>
      <c r="B52" s="50" t="s">
        <v>358</v>
      </c>
      <c r="C52" s="76">
        <v>35</v>
      </c>
      <c r="D52" s="76" t="s">
        <v>0</v>
      </c>
      <c r="E52" s="61"/>
      <c r="F52" s="107"/>
      <c r="G52" s="62">
        <f t="shared" si="0"/>
        <v>0</v>
      </c>
      <c r="H52" s="62">
        <f t="shared" si="1"/>
        <v>0</v>
      </c>
      <c r="I52" s="62">
        <f t="shared" si="2"/>
        <v>0</v>
      </c>
      <c r="J52" s="87"/>
    </row>
    <row r="53" spans="1:10" s="7" customFormat="1" ht="26.25" customHeight="1">
      <c r="A53" s="58">
        <v>46</v>
      </c>
      <c r="B53" s="75" t="s">
        <v>359</v>
      </c>
      <c r="C53" s="76">
        <v>300</v>
      </c>
      <c r="D53" s="76" t="s">
        <v>0</v>
      </c>
      <c r="E53" s="61"/>
      <c r="F53" s="107"/>
      <c r="G53" s="62">
        <f t="shared" si="0"/>
        <v>0</v>
      </c>
      <c r="H53" s="62">
        <f t="shared" si="1"/>
        <v>0</v>
      </c>
      <c r="I53" s="62">
        <f t="shared" si="2"/>
        <v>0</v>
      </c>
      <c r="J53" s="87"/>
    </row>
    <row r="54" spans="1:10" s="7" customFormat="1" ht="20.100000000000001" customHeight="1">
      <c r="A54" s="58">
        <v>47</v>
      </c>
      <c r="B54" s="75" t="s">
        <v>338</v>
      </c>
      <c r="C54" s="76">
        <v>20</v>
      </c>
      <c r="D54" s="76" t="s">
        <v>0</v>
      </c>
      <c r="E54" s="61"/>
      <c r="F54" s="107"/>
      <c r="G54" s="62">
        <f t="shared" si="0"/>
        <v>0</v>
      </c>
      <c r="H54" s="62">
        <f t="shared" si="1"/>
        <v>0</v>
      </c>
      <c r="I54" s="62">
        <f t="shared" si="2"/>
        <v>0</v>
      </c>
      <c r="J54" s="87"/>
    </row>
    <row r="55" spans="1:10" s="7" customFormat="1" ht="20.100000000000001" customHeight="1">
      <c r="A55" s="58">
        <v>48</v>
      </c>
      <c r="B55" s="75" t="s">
        <v>670</v>
      </c>
      <c r="C55" s="76">
        <v>190</v>
      </c>
      <c r="D55" s="76" t="s">
        <v>0</v>
      </c>
      <c r="E55" s="61"/>
      <c r="F55" s="107"/>
      <c r="G55" s="62">
        <f t="shared" si="0"/>
        <v>0</v>
      </c>
      <c r="H55" s="62">
        <f t="shared" si="1"/>
        <v>0</v>
      </c>
      <c r="I55" s="62">
        <f t="shared" si="2"/>
        <v>0</v>
      </c>
      <c r="J55" s="87"/>
    </row>
    <row r="56" spans="1:10" s="7" customFormat="1" ht="32.25" customHeight="1">
      <c r="A56" s="58">
        <v>49</v>
      </c>
      <c r="B56" s="75" t="s">
        <v>252</v>
      </c>
      <c r="C56" s="76">
        <v>1050</v>
      </c>
      <c r="D56" s="76" t="s">
        <v>1</v>
      </c>
      <c r="E56" s="61"/>
      <c r="F56" s="107"/>
      <c r="G56" s="62">
        <f t="shared" si="0"/>
        <v>0</v>
      </c>
      <c r="H56" s="62">
        <f t="shared" si="1"/>
        <v>0</v>
      </c>
      <c r="I56" s="62">
        <f t="shared" si="2"/>
        <v>0</v>
      </c>
      <c r="J56" s="87"/>
    </row>
    <row r="57" spans="1:10" s="7" customFormat="1" ht="32.25" customHeight="1">
      <c r="A57" s="58">
        <v>50</v>
      </c>
      <c r="B57" s="75" t="s">
        <v>416</v>
      </c>
      <c r="C57" s="76">
        <v>5</v>
      </c>
      <c r="D57" s="76" t="s">
        <v>379</v>
      </c>
      <c r="E57" s="61"/>
      <c r="F57" s="107"/>
      <c r="G57" s="62">
        <f t="shared" si="0"/>
        <v>0</v>
      </c>
      <c r="H57" s="62">
        <f t="shared" si="1"/>
        <v>0</v>
      </c>
      <c r="I57" s="62">
        <f t="shared" si="2"/>
        <v>0</v>
      </c>
      <c r="J57" s="87"/>
    </row>
    <row r="58" spans="1:10" s="7" customFormat="1" ht="32.25" customHeight="1">
      <c r="A58" s="58">
        <v>51</v>
      </c>
      <c r="B58" s="75" t="s">
        <v>417</v>
      </c>
      <c r="C58" s="76">
        <v>5</v>
      </c>
      <c r="D58" s="76" t="s">
        <v>379</v>
      </c>
      <c r="E58" s="61"/>
      <c r="F58" s="107"/>
      <c r="G58" s="62">
        <f t="shared" si="0"/>
        <v>0</v>
      </c>
      <c r="H58" s="62">
        <f t="shared" si="1"/>
        <v>0</v>
      </c>
      <c r="I58" s="62">
        <f t="shared" si="2"/>
        <v>0</v>
      </c>
      <c r="J58" s="87"/>
    </row>
    <row r="59" spans="1:10" s="7" customFormat="1" ht="30" customHeight="1">
      <c r="A59" s="58">
        <v>52</v>
      </c>
      <c r="B59" s="75" t="s">
        <v>336</v>
      </c>
      <c r="C59" s="76">
        <v>45</v>
      </c>
      <c r="D59" s="76" t="s">
        <v>1</v>
      </c>
      <c r="E59" s="61"/>
      <c r="F59" s="107"/>
      <c r="G59" s="62">
        <f t="shared" si="0"/>
        <v>0</v>
      </c>
      <c r="H59" s="62">
        <f t="shared" si="1"/>
        <v>0</v>
      </c>
      <c r="I59" s="62">
        <f t="shared" si="2"/>
        <v>0</v>
      </c>
      <c r="J59" s="87"/>
    </row>
    <row r="60" spans="1:10" s="7" customFormat="1" ht="30" customHeight="1">
      <c r="A60" s="58">
        <v>53</v>
      </c>
      <c r="B60" s="75" t="s">
        <v>609</v>
      </c>
      <c r="C60" s="76">
        <v>48</v>
      </c>
      <c r="D60" s="76" t="s">
        <v>1</v>
      </c>
      <c r="E60" s="61"/>
      <c r="F60" s="107"/>
      <c r="G60" s="62">
        <f t="shared" si="0"/>
        <v>0</v>
      </c>
      <c r="H60" s="62">
        <f t="shared" si="1"/>
        <v>0</v>
      </c>
      <c r="I60" s="62">
        <f t="shared" si="2"/>
        <v>0</v>
      </c>
      <c r="J60" s="87"/>
    </row>
    <row r="61" spans="1:10" s="7" customFormat="1" ht="30" customHeight="1">
      <c r="A61" s="58">
        <v>54</v>
      </c>
      <c r="B61" s="103" t="s">
        <v>926</v>
      </c>
      <c r="C61" s="76">
        <v>50</v>
      </c>
      <c r="D61" s="76" t="s">
        <v>1</v>
      </c>
      <c r="E61" s="61"/>
      <c r="F61" s="107"/>
      <c r="G61" s="62">
        <f t="shared" si="0"/>
        <v>0</v>
      </c>
      <c r="H61" s="62">
        <f t="shared" si="1"/>
        <v>0</v>
      </c>
      <c r="I61" s="62">
        <f t="shared" si="2"/>
        <v>0</v>
      </c>
      <c r="J61" s="87"/>
    </row>
    <row r="62" spans="1:10" s="7" customFormat="1" ht="30" customHeight="1">
      <c r="A62" s="58">
        <v>55</v>
      </c>
      <c r="B62" s="103" t="s">
        <v>722</v>
      </c>
      <c r="C62" s="76">
        <v>3</v>
      </c>
      <c r="D62" s="76" t="s">
        <v>1</v>
      </c>
      <c r="E62" s="61"/>
      <c r="F62" s="107"/>
      <c r="G62" s="62">
        <f t="shared" si="0"/>
        <v>0</v>
      </c>
      <c r="H62" s="62">
        <f t="shared" si="1"/>
        <v>0</v>
      </c>
      <c r="I62" s="62">
        <f t="shared" si="2"/>
        <v>0</v>
      </c>
      <c r="J62" s="87"/>
    </row>
    <row r="63" spans="1:10" s="7" customFormat="1" ht="31.5" customHeight="1">
      <c r="A63" s="58">
        <v>56</v>
      </c>
      <c r="B63" s="103" t="s">
        <v>610</v>
      </c>
      <c r="C63" s="76">
        <v>55</v>
      </c>
      <c r="D63" s="76" t="s">
        <v>1</v>
      </c>
      <c r="E63" s="61"/>
      <c r="F63" s="107"/>
      <c r="G63" s="62">
        <f t="shared" si="0"/>
        <v>0</v>
      </c>
      <c r="H63" s="62">
        <f t="shared" si="1"/>
        <v>0</v>
      </c>
      <c r="I63" s="62">
        <f t="shared" si="2"/>
        <v>0</v>
      </c>
      <c r="J63" s="87"/>
    </row>
    <row r="64" spans="1:10" s="7" customFormat="1" ht="40.15" customHeight="1">
      <c r="A64" s="58">
        <v>57</v>
      </c>
      <c r="B64" s="75" t="s">
        <v>253</v>
      </c>
      <c r="C64" s="76">
        <v>20</v>
      </c>
      <c r="D64" s="76" t="s">
        <v>1</v>
      </c>
      <c r="E64" s="61"/>
      <c r="F64" s="107"/>
      <c r="G64" s="62">
        <f t="shared" si="0"/>
        <v>0</v>
      </c>
      <c r="H64" s="62">
        <f t="shared" si="1"/>
        <v>0</v>
      </c>
      <c r="I64" s="62">
        <f t="shared" si="2"/>
        <v>0</v>
      </c>
      <c r="J64" s="87"/>
    </row>
    <row r="65" spans="1:10" s="7" customFormat="1" ht="40.15" customHeight="1">
      <c r="A65" s="58">
        <v>58</v>
      </c>
      <c r="B65" s="75" t="s">
        <v>611</v>
      </c>
      <c r="C65" s="76">
        <v>40</v>
      </c>
      <c r="D65" s="76" t="s">
        <v>1</v>
      </c>
      <c r="E65" s="61"/>
      <c r="F65" s="107"/>
      <c r="G65" s="62">
        <f t="shared" si="0"/>
        <v>0</v>
      </c>
      <c r="H65" s="62">
        <f t="shared" si="1"/>
        <v>0</v>
      </c>
      <c r="I65" s="62">
        <f t="shared" si="2"/>
        <v>0</v>
      </c>
      <c r="J65" s="87"/>
    </row>
    <row r="66" spans="1:10" s="7" customFormat="1" ht="19.5" customHeight="1">
      <c r="A66" s="58">
        <v>59</v>
      </c>
      <c r="B66" s="75" t="s">
        <v>730</v>
      </c>
      <c r="C66" s="76">
        <v>2</v>
      </c>
      <c r="D66" s="76" t="s">
        <v>1</v>
      </c>
      <c r="E66" s="61"/>
      <c r="F66" s="107"/>
      <c r="G66" s="62">
        <f t="shared" si="0"/>
        <v>0</v>
      </c>
      <c r="H66" s="62">
        <f t="shared" si="1"/>
        <v>0</v>
      </c>
      <c r="I66" s="62">
        <f t="shared" si="2"/>
        <v>0</v>
      </c>
      <c r="J66" s="87"/>
    </row>
    <row r="67" spans="1:10" s="7" customFormat="1" ht="19.5" customHeight="1">
      <c r="A67" s="58">
        <v>60</v>
      </c>
      <c r="B67" s="75" t="s">
        <v>612</v>
      </c>
      <c r="C67" s="76">
        <v>20</v>
      </c>
      <c r="D67" s="76" t="s">
        <v>1</v>
      </c>
      <c r="E67" s="61"/>
      <c r="F67" s="107"/>
      <c r="G67" s="62">
        <f t="shared" si="0"/>
        <v>0</v>
      </c>
      <c r="H67" s="62">
        <f t="shared" si="1"/>
        <v>0</v>
      </c>
      <c r="I67" s="62">
        <f t="shared" si="2"/>
        <v>0</v>
      </c>
      <c r="J67" s="87"/>
    </row>
    <row r="68" spans="1:10" s="7" customFormat="1" ht="29.25" customHeight="1">
      <c r="A68" s="58">
        <v>61</v>
      </c>
      <c r="B68" s="75" t="s">
        <v>613</v>
      </c>
      <c r="C68" s="76">
        <v>20</v>
      </c>
      <c r="D68" s="76" t="s">
        <v>1</v>
      </c>
      <c r="E68" s="61"/>
      <c r="F68" s="107"/>
      <c r="G68" s="62">
        <f t="shared" si="0"/>
        <v>0</v>
      </c>
      <c r="H68" s="62">
        <f t="shared" si="1"/>
        <v>0</v>
      </c>
      <c r="I68" s="62">
        <f t="shared" si="2"/>
        <v>0</v>
      </c>
      <c r="J68" s="87"/>
    </row>
    <row r="69" spans="1:10" s="7" customFormat="1" ht="19.5" customHeight="1">
      <c r="A69" s="58">
        <v>62</v>
      </c>
      <c r="B69" s="75" t="s">
        <v>337</v>
      </c>
      <c r="C69" s="76">
        <v>10</v>
      </c>
      <c r="D69" s="76" t="s">
        <v>1</v>
      </c>
      <c r="E69" s="61"/>
      <c r="F69" s="107"/>
      <c r="G69" s="62">
        <f t="shared" si="0"/>
        <v>0</v>
      </c>
      <c r="H69" s="62">
        <f t="shared" si="1"/>
        <v>0</v>
      </c>
      <c r="I69" s="62">
        <f t="shared" si="2"/>
        <v>0</v>
      </c>
      <c r="J69" s="87"/>
    </row>
    <row r="70" spans="1:10" s="7" customFormat="1" ht="30" customHeight="1">
      <c r="A70" s="58">
        <v>63</v>
      </c>
      <c r="B70" s="75" t="s">
        <v>903</v>
      </c>
      <c r="C70" s="76">
        <v>5</v>
      </c>
      <c r="D70" s="76" t="s">
        <v>1</v>
      </c>
      <c r="E70" s="61"/>
      <c r="F70" s="107"/>
      <c r="G70" s="62">
        <f t="shared" si="0"/>
        <v>0</v>
      </c>
      <c r="H70" s="62">
        <f t="shared" si="1"/>
        <v>0</v>
      </c>
      <c r="I70" s="62">
        <f t="shared" si="2"/>
        <v>0</v>
      </c>
      <c r="J70" s="87"/>
    </row>
    <row r="71" spans="1:10" s="7" customFormat="1" ht="30" customHeight="1">
      <c r="A71" s="58">
        <v>64</v>
      </c>
      <c r="B71" s="75" t="s">
        <v>419</v>
      </c>
      <c r="C71" s="76">
        <v>2</v>
      </c>
      <c r="D71" s="76" t="s">
        <v>1</v>
      </c>
      <c r="E71" s="61"/>
      <c r="F71" s="107"/>
      <c r="G71" s="62">
        <f t="shared" ref="G71:G77" si="3">C71*ROUND(F71,4)</f>
        <v>0</v>
      </c>
      <c r="H71" s="62">
        <f t="shared" ref="H71:H77" si="4">G71*0.095</f>
        <v>0</v>
      </c>
      <c r="I71" s="62">
        <f t="shared" ref="I71:I78" si="5">G71+H71</f>
        <v>0</v>
      </c>
      <c r="J71" s="87"/>
    </row>
    <row r="72" spans="1:10" s="7" customFormat="1" ht="20.100000000000001" customHeight="1">
      <c r="A72" s="58">
        <v>65</v>
      </c>
      <c r="B72" s="75" t="s">
        <v>254</v>
      </c>
      <c r="C72" s="76">
        <v>25</v>
      </c>
      <c r="D72" s="76" t="s">
        <v>1</v>
      </c>
      <c r="E72" s="61"/>
      <c r="F72" s="107"/>
      <c r="G72" s="62">
        <f t="shared" si="3"/>
        <v>0</v>
      </c>
      <c r="H72" s="62">
        <f t="shared" si="4"/>
        <v>0</v>
      </c>
      <c r="I72" s="62">
        <f t="shared" si="5"/>
        <v>0</v>
      </c>
      <c r="J72" s="87"/>
    </row>
    <row r="73" spans="1:10" s="7" customFormat="1" ht="20.100000000000001" customHeight="1">
      <c r="A73" s="58">
        <v>66</v>
      </c>
      <c r="B73" s="75" t="s">
        <v>731</v>
      </c>
      <c r="C73" s="76">
        <v>1</v>
      </c>
      <c r="D73" s="76" t="s">
        <v>1</v>
      </c>
      <c r="E73" s="61"/>
      <c r="F73" s="107"/>
      <c r="G73" s="62">
        <f t="shared" si="3"/>
        <v>0</v>
      </c>
      <c r="H73" s="62">
        <f t="shared" si="4"/>
        <v>0</v>
      </c>
      <c r="I73" s="62">
        <f t="shared" si="5"/>
        <v>0</v>
      </c>
      <c r="J73" s="87"/>
    </row>
    <row r="74" spans="1:10" s="7" customFormat="1" ht="20.100000000000001" customHeight="1">
      <c r="A74" s="58">
        <v>67</v>
      </c>
      <c r="B74" s="75" t="s">
        <v>420</v>
      </c>
      <c r="C74" s="76">
        <v>3</v>
      </c>
      <c r="D74" s="76" t="s">
        <v>1</v>
      </c>
      <c r="E74" s="61"/>
      <c r="F74" s="107"/>
      <c r="G74" s="62">
        <f t="shared" si="3"/>
        <v>0</v>
      </c>
      <c r="H74" s="62">
        <f t="shared" si="4"/>
        <v>0</v>
      </c>
      <c r="I74" s="62">
        <f t="shared" si="5"/>
        <v>0</v>
      </c>
      <c r="J74" s="87"/>
    </row>
    <row r="75" spans="1:10" s="7" customFormat="1" ht="20.100000000000001" customHeight="1">
      <c r="A75" s="58">
        <v>68</v>
      </c>
      <c r="B75" s="75" t="s">
        <v>71</v>
      </c>
      <c r="C75" s="76">
        <v>50</v>
      </c>
      <c r="D75" s="76" t="s">
        <v>1</v>
      </c>
      <c r="E75" s="61"/>
      <c r="F75" s="107"/>
      <c r="G75" s="62">
        <f t="shared" si="3"/>
        <v>0</v>
      </c>
      <c r="H75" s="62">
        <f t="shared" si="4"/>
        <v>0</v>
      </c>
      <c r="I75" s="62">
        <f t="shared" si="5"/>
        <v>0</v>
      </c>
      <c r="J75" s="87"/>
    </row>
    <row r="76" spans="1:10" s="7" customFormat="1" ht="20.100000000000001" customHeight="1">
      <c r="A76" s="58">
        <v>69</v>
      </c>
      <c r="B76" s="75" t="s">
        <v>72</v>
      </c>
      <c r="C76" s="76">
        <v>1300</v>
      </c>
      <c r="D76" s="76" t="s">
        <v>1</v>
      </c>
      <c r="E76" s="61"/>
      <c r="F76" s="107"/>
      <c r="G76" s="62">
        <f t="shared" si="3"/>
        <v>0</v>
      </c>
      <c r="H76" s="62">
        <f t="shared" si="4"/>
        <v>0</v>
      </c>
      <c r="I76" s="62">
        <f t="shared" si="5"/>
        <v>0</v>
      </c>
      <c r="J76" s="87"/>
    </row>
    <row r="77" spans="1:10" s="7" customFormat="1" ht="20.100000000000001" customHeight="1">
      <c r="A77" s="58">
        <v>70</v>
      </c>
      <c r="B77" s="75" t="s">
        <v>904</v>
      </c>
      <c r="C77" s="76">
        <v>126</v>
      </c>
      <c r="D77" s="76" t="s">
        <v>1</v>
      </c>
      <c r="E77" s="61"/>
      <c r="F77" s="107"/>
      <c r="G77" s="62">
        <f t="shared" si="3"/>
        <v>0</v>
      </c>
      <c r="H77" s="62">
        <f t="shared" si="4"/>
        <v>0</v>
      </c>
      <c r="I77" s="62">
        <f t="shared" si="5"/>
        <v>0</v>
      </c>
      <c r="J77" s="87"/>
    </row>
    <row r="78" spans="1:10" s="7" customFormat="1" ht="20.100000000000001" customHeight="1">
      <c r="A78" s="58">
        <v>71</v>
      </c>
      <c r="B78" s="59" t="s">
        <v>418</v>
      </c>
      <c r="C78" s="58">
        <v>4</v>
      </c>
      <c r="D78" s="58" t="s">
        <v>1</v>
      </c>
      <c r="E78" s="61"/>
      <c r="F78" s="107"/>
      <c r="G78" s="62">
        <f t="shared" ref="G78:G125" si="6">C78*ROUND(F78,4)</f>
        <v>0</v>
      </c>
      <c r="H78" s="62">
        <f t="shared" ref="H78:H82" si="7">G78*0.095</f>
        <v>0</v>
      </c>
      <c r="I78" s="62">
        <f t="shared" si="5"/>
        <v>0</v>
      </c>
      <c r="J78" s="81"/>
    </row>
    <row r="79" spans="1:10" s="7" customFormat="1" ht="20.100000000000001" customHeight="1">
      <c r="A79" s="58">
        <v>72</v>
      </c>
      <c r="B79" s="59" t="s">
        <v>73</v>
      </c>
      <c r="C79" s="58">
        <v>39</v>
      </c>
      <c r="D79" s="58" t="s">
        <v>1</v>
      </c>
      <c r="E79" s="61"/>
      <c r="F79" s="107"/>
      <c r="G79" s="62">
        <f t="shared" si="6"/>
        <v>0</v>
      </c>
      <c r="H79" s="62">
        <f t="shared" si="7"/>
        <v>0</v>
      </c>
      <c r="I79" s="62">
        <f t="shared" ref="I79:I125" si="8">G79+H79</f>
        <v>0</v>
      </c>
      <c r="J79" s="81"/>
    </row>
    <row r="80" spans="1:10" s="7" customFormat="1" ht="20.100000000000001" customHeight="1">
      <c r="A80" s="58">
        <v>73</v>
      </c>
      <c r="B80" s="59" t="s">
        <v>614</v>
      </c>
      <c r="C80" s="58">
        <v>55</v>
      </c>
      <c r="D80" s="58" t="s">
        <v>1</v>
      </c>
      <c r="E80" s="61"/>
      <c r="F80" s="107"/>
      <c r="G80" s="62">
        <f t="shared" si="6"/>
        <v>0</v>
      </c>
      <c r="H80" s="62">
        <f t="shared" si="7"/>
        <v>0</v>
      </c>
      <c r="I80" s="62">
        <f t="shared" si="8"/>
        <v>0</v>
      </c>
      <c r="J80" s="81"/>
    </row>
    <row r="81" spans="1:10" s="7" customFormat="1" ht="20.100000000000001" customHeight="1">
      <c r="A81" s="58">
        <v>74</v>
      </c>
      <c r="B81" s="59" t="s">
        <v>74</v>
      </c>
      <c r="C81" s="58">
        <v>8</v>
      </c>
      <c r="D81" s="58" t="s">
        <v>1</v>
      </c>
      <c r="E81" s="61"/>
      <c r="F81" s="107"/>
      <c r="G81" s="62">
        <f t="shared" si="6"/>
        <v>0</v>
      </c>
      <c r="H81" s="62">
        <f t="shared" si="7"/>
        <v>0</v>
      </c>
      <c r="I81" s="62">
        <f t="shared" si="8"/>
        <v>0</v>
      </c>
      <c r="J81" s="81"/>
    </row>
    <row r="82" spans="1:10" s="7" customFormat="1" ht="20.100000000000001" customHeight="1">
      <c r="A82" s="58">
        <v>75</v>
      </c>
      <c r="B82" s="59" t="s">
        <v>148</v>
      </c>
      <c r="C82" s="58">
        <v>4</v>
      </c>
      <c r="D82" s="58" t="s">
        <v>1</v>
      </c>
      <c r="E82" s="61"/>
      <c r="F82" s="107"/>
      <c r="G82" s="62">
        <f t="shared" si="6"/>
        <v>0</v>
      </c>
      <c r="H82" s="62">
        <f t="shared" si="7"/>
        <v>0</v>
      </c>
      <c r="I82" s="62">
        <f t="shared" si="8"/>
        <v>0</v>
      </c>
      <c r="J82" s="81"/>
    </row>
    <row r="83" spans="1:10" s="7" customFormat="1" ht="20.100000000000001" customHeight="1">
      <c r="A83" s="58">
        <v>76</v>
      </c>
      <c r="B83" s="116" t="s">
        <v>905</v>
      </c>
      <c r="C83" s="76">
        <v>1</v>
      </c>
      <c r="D83" s="76" t="s">
        <v>1</v>
      </c>
      <c r="E83" s="61"/>
      <c r="F83" s="107"/>
      <c r="G83" s="62">
        <f t="shared" si="6"/>
        <v>0</v>
      </c>
      <c r="H83" s="62">
        <f>G83*0.22</f>
        <v>0</v>
      </c>
      <c r="I83" s="62">
        <f t="shared" si="8"/>
        <v>0</v>
      </c>
      <c r="J83" s="81"/>
    </row>
    <row r="84" spans="1:10" s="7" customFormat="1" ht="20.100000000000001" customHeight="1">
      <c r="A84" s="58">
        <v>77</v>
      </c>
      <c r="B84" s="59" t="s">
        <v>21</v>
      </c>
      <c r="C84" s="58">
        <v>6</v>
      </c>
      <c r="D84" s="58" t="s">
        <v>1</v>
      </c>
      <c r="E84" s="61"/>
      <c r="F84" s="107"/>
      <c r="G84" s="62">
        <f t="shared" si="6"/>
        <v>0</v>
      </c>
      <c r="H84" s="62">
        <f>G84*0.095</f>
        <v>0</v>
      </c>
      <c r="I84" s="62">
        <f t="shared" si="8"/>
        <v>0</v>
      </c>
      <c r="J84" s="81"/>
    </row>
    <row r="85" spans="1:10" s="7" customFormat="1" ht="20.100000000000001" customHeight="1">
      <c r="A85" s="58">
        <v>78</v>
      </c>
      <c r="B85" s="59" t="s">
        <v>255</v>
      </c>
      <c r="C85" s="58">
        <v>1</v>
      </c>
      <c r="D85" s="58" t="s">
        <v>1</v>
      </c>
      <c r="E85" s="61"/>
      <c r="F85" s="107"/>
      <c r="G85" s="62">
        <f t="shared" si="6"/>
        <v>0</v>
      </c>
      <c r="H85" s="62">
        <f>G85*0.095</f>
        <v>0</v>
      </c>
      <c r="I85" s="62">
        <f t="shared" si="8"/>
        <v>0</v>
      </c>
      <c r="J85" s="81"/>
    </row>
    <row r="86" spans="1:10" s="7" customFormat="1" ht="20.100000000000001" customHeight="1">
      <c r="A86" s="58">
        <v>79</v>
      </c>
      <c r="B86" s="75" t="s">
        <v>807</v>
      </c>
      <c r="C86" s="58">
        <v>70</v>
      </c>
      <c r="D86" s="58" t="s">
        <v>1</v>
      </c>
      <c r="E86" s="61"/>
      <c r="F86" s="107"/>
      <c r="G86" s="62">
        <f t="shared" si="6"/>
        <v>0</v>
      </c>
      <c r="H86" s="62">
        <f t="shared" ref="H86:H92" si="9">G86*0.095</f>
        <v>0</v>
      </c>
      <c r="I86" s="62">
        <f t="shared" si="8"/>
        <v>0</v>
      </c>
      <c r="J86" s="81"/>
    </row>
    <row r="87" spans="1:10" s="7" customFormat="1" ht="20.100000000000001" customHeight="1">
      <c r="A87" s="58">
        <v>80</v>
      </c>
      <c r="B87" s="59" t="s">
        <v>20</v>
      </c>
      <c r="C87" s="58">
        <v>90</v>
      </c>
      <c r="D87" s="58" t="s">
        <v>1</v>
      </c>
      <c r="E87" s="61"/>
      <c r="F87" s="107"/>
      <c r="G87" s="62">
        <f t="shared" si="6"/>
        <v>0</v>
      </c>
      <c r="H87" s="62">
        <f t="shared" si="9"/>
        <v>0</v>
      </c>
      <c r="I87" s="62">
        <f t="shared" si="8"/>
        <v>0</v>
      </c>
      <c r="J87" s="81"/>
    </row>
    <row r="88" spans="1:10" s="7" customFormat="1" ht="20.100000000000001" customHeight="1">
      <c r="A88" s="58">
        <v>81</v>
      </c>
      <c r="B88" s="75" t="s">
        <v>19</v>
      </c>
      <c r="C88" s="76">
        <v>1</v>
      </c>
      <c r="D88" s="76" t="s">
        <v>0</v>
      </c>
      <c r="E88" s="61"/>
      <c r="F88" s="107"/>
      <c r="G88" s="62">
        <f t="shared" si="6"/>
        <v>0</v>
      </c>
      <c r="H88" s="62">
        <f t="shared" si="9"/>
        <v>0</v>
      </c>
      <c r="I88" s="62">
        <f t="shared" si="8"/>
        <v>0</v>
      </c>
      <c r="J88" s="81"/>
    </row>
    <row r="89" spans="1:10" s="7" customFormat="1" ht="20.25" customHeight="1">
      <c r="A89" s="58">
        <v>82</v>
      </c>
      <c r="B89" s="75" t="s">
        <v>355</v>
      </c>
      <c r="C89" s="76">
        <v>1400</v>
      </c>
      <c r="D89" s="76" t="s">
        <v>0</v>
      </c>
      <c r="E89" s="61"/>
      <c r="F89" s="107"/>
      <c r="G89" s="62">
        <f t="shared" si="6"/>
        <v>0</v>
      </c>
      <c r="H89" s="62">
        <f t="shared" si="9"/>
        <v>0</v>
      </c>
      <c r="I89" s="62">
        <f t="shared" si="8"/>
        <v>0</v>
      </c>
      <c r="J89" s="81"/>
    </row>
    <row r="90" spans="1:10" s="7" customFormat="1" ht="20.100000000000001" customHeight="1">
      <c r="A90" s="58">
        <v>83</v>
      </c>
      <c r="B90" s="75" t="s">
        <v>256</v>
      </c>
      <c r="C90" s="76">
        <v>5</v>
      </c>
      <c r="D90" s="76" t="s">
        <v>0</v>
      </c>
      <c r="E90" s="61"/>
      <c r="F90" s="107"/>
      <c r="G90" s="62">
        <f t="shared" si="6"/>
        <v>0</v>
      </c>
      <c r="H90" s="62">
        <f t="shared" si="9"/>
        <v>0</v>
      </c>
      <c r="I90" s="62">
        <f t="shared" si="8"/>
        <v>0</v>
      </c>
      <c r="J90" s="81"/>
    </row>
    <row r="91" spans="1:10" s="7" customFormat="1" ht="20.100000000000001" customHeight="1">
      <c r="A91" s="58">
        <v>84</v>
      </c>
      <c r="B91" s="75" t="s">
        <v>927</v>
      </c>
      <c r="C91" s="76">
        <v>2</v>
      </c>
      <c r="D91" s="76" t="s">
        <v>1</v>
      </c>
      <c r="E91" s="61"/>
      <c r="F91" s="107"/>
      <c r="G91" s="62">
        <f t="shared" si="6"/>
        <v>0</v>
      </c>
      <c r="H91" s="62">
        <f t="shared" si="9"/>
        <v>0</v>
      </c>
      <c r="I91" s="62">
        <f t="shared" si="8"/>
        <v>0</v>
      </c>
      <c r="J91" s="87"/>
    </row>
    <row r="92" spans="1:10" s="7" customFormat="1" ht="30" customHeight="1">
      <c r="A92" s="58">
        <v>85</v>
      </c>
      <c r="B92" s="75" t="s">
        <v>655</v>
      </c>
      <c r="C92" s="76">
        <v>15</v>
      </c>
      <c r="D92" s="76" t="s">
        <v>1</v>
      </c>
      <c r="E92" s="61"/>
      <c r="F92" s="107"/>
      <c r="G92" s="62">
        <f t="shared" si="6"/>
        <v>0</v>
      </c>
      <c r="H92" s="62">
        <f t="shared" si="9"/>
        <v>0</v>
      </c>
      <c r="I92" s="62">
        <f t="shared" si="8"/>
        <v>0</v>
      </c>
      <c r="J92" s="81"/>
    </row>
    <row r="93" spans="1:10" s="15" customFormat="1" ht="19.5" customHeight="1">
      <c r="A93" s="58">
        <v>86</v>
      </c>
      <c r="B93" s="116" t="s">
        <v>880</v>
      </c>
      <c r="C93" s="76">
        <v>1</v>
      </c>
      <c r="D93" s="76" t="s">
        <v>1</v>
      </c>
      <c r="E93" s="61"/>
      <c r="F93" s="107"/>
      <c r="G93" s="62">
        <f t="shared" si="6"/>
        <v>0</v>
      </c>
      <c r="H93" s="62">
        <f>G93*0.22</f>
        <v>0</v>
      </c>
      <c r="I93" s="62">
        <f t="shared" si="8"/>
        <v>0</v>
      </c>
      <c r="J93" s="81"/>
    </row>
    <row r="94" spans="1:10" s="15" customFormat="1" ht="18.75" customHeight="1">
      <c r="A94" s="58">
        <v>87</v>
      </c>
      <c r="B94" s="116" t="s">
        <v>879</v>
      </c>
      <c r="C94" s="76">
        <v>1</v>
      </c>
      <c r="D94" s="76" t="s">
        <v>1</v>
      </c>
      <c r="E94" s="61"/>
      <c r="F94" s="107"/>
      <c r="G94" s="62">
        <f t="shared" si="6"/>
        <v>0</v>
      </c>
      <c r="H94" s="62">
        <f>G94*0.22</f>
        <v>0</v>
      </c>
      <c r="I94" s="62">
        <f t="shared" si="8"/>
        <v>0</v>
      </c>
      <c r="J94" s="81"/>
    </row>
    <row r="95" spans="1:10" s="15" customFormat="1" ht="20.100000000000001" customHeight="1">
      <c r="A95" s="58">
        <v>88</v>
      </c>
      <c r="B95" s="59" t="s">
        <v>257</v>
      </c>
      <c r="C95" s="58">
        <v>20</v>
      </c>
      <c r="D95" s="58" t="s">
        <v>1</v>
      </c>
      <c r="E95" s="61"/>
      <c r="F95" s="107"/>
      <c r="G95" s="62">
        <f t="shared" si="6"/>
        <v>0</v>
      </c>
      <c r="H95" s="62">
        <f>G95*0.095</f>
        <v>0</v>
      </c>
      <c r="I95" s="62">
        <f t="shared" si="8"/>
        <v>0</v>
      </c>
      <c r="J95" s="81"/>
    </row>
    <row r="96" spans="1:10" s="20" customFormat="1" ht="20.100000000000001" customHeight="1">
      <c r="A96" s="58">
        <v>89</v>
      </c>
      <c r="B96" s="59" t="s">
        <v>258</v>
      </c>
      <c r="C96" s="58">
        <v>15</v>
      </c>
      <c r="D96" s="58" t="s">
        <v>1</v>
      </c>
      <c r="E96" s="61"/>
      <c r="F96" s="107"/>
      <c r="G96" s="62">
        <f t="shared" si="6"/>
        <v>0</v>
      </c>
      <c r="H96" s="62">
        <f t="shared" ref="H96:H125" si="10">G96*0.095</f>
        <v>0</v>
      </c>
      <c r="I96" s="62">
        <f t="shared" si="8"/>
        <v>0</v>
      </c>
      <c r="J96" s="81"/>
    </row>
    <row r="97" spans="1:10" s="20" customFormat="1" ht="20.100000000000001" customHeight="1">
      <c r="A97" s="58">
        <v>90</v>
      </c>
      <c r="B97" s="59" t="s">
        <v>259</v>
      </c>
      <c r="C97" s="58">
        <v>13</v>
      </c>
      <c r="D97" s="58" t="s">
        <v>1</v>
      </c>
      <c r="E97" s="61"/>
      <c r="F97" s="107"/>
      <c r="G97" s="62">
        <f t="shared" si="6"/>
        <v>0</v>
      </c>
      <c r="H97" s="62">
        <f t="shared" si="10"/>
        <v>0</v>
      </c>
      <c r="I97" s="62">
        <f t="shared" si="8"/>
        <v>0</v>
      </c>
      <c r="J97" s="81"/>
    </row>
    <row r="98" spans="1:10" s="20" customFormat="1" ht="29.25" customHeight="1">
      <c r="A98" s="58">
        <v>91</v>
      </c>
      <c r="B98" s="45" t="s">
        <v>601</v>
      </c>
      <c r="C98" s="60">
        <v>40</v>
      </c>
      <c r="D98" s="58" t="s">
        <v>1</v>
      </c>
      <c r="E98" s="61"/>
      <c r="F98" s="107"/>
      <c r="G98" s="62">
        <f t="shared" si="6"/>
        <v>0</v>
      </c>
      <c r="H98" s="62">
        <f t="shared" si="10"/>
        <v>0</v>
      </c>
      <c r="I98" s="62">
        <f t="shared" si="8"/>
        <v>0</v>
      </c>
      <c r="J98" s="81"/>
    </row>
    <row r="99" spans="1:10" s="20" customFormat="1" ht="20.100000000000001" customHeight="1">
      <c r="A99" s="58">
        <v>92</v>
      </c>
      <c r="B99" s="45" t="s">
        <v>64</v>
      </c>
      <c r="C99" s="60">
        <v>40</v>
      </c>
      <c r="D99" s="58" t="s">
        <v>1</v>
      </c>
      <c r="E99" s="61"/>
      <c r="F99" s="107"/>
      <c r="G99" s="62">
        <f t="shared" si="6"/>
        <v>0</v>
      </c>
      <c r="H99" s="62">
        <f t="shared" si="10"/>
        <v>0</v>
      </c>
      <c r="I99" s="62">
        <f t="shared" si="8"/>
        <v>0</v>
      </c>
      <c r="J99" s="81"/>
    </row>
    <row r="100" spans="1:10" s="20" customFormat="1" ht="13.5">
      <c r="A100" s="58">
        <v>93</v>
      </c>
      <c r="B100" s="59" t="s">
        <v>145</v>
      </c>
      <c r="C100" s="60">
        <v>25</v>
      </c>
      <c r="D100" s="58" t="s">
        <v>1</v>
      </c>
      <c r="E100" s="61"/>
      <c r="F100" s="107"/>
      <c r="G100" s="62">
        <f t="shared" si="6"/>
        <v>0</v>
      </c>
      <c r="H100" s="62">
        <f t="shared" si="10"/>
        <v>0</v>
      </c>
      <c r="I100" s="62">
        <f t="shared" si="8"/>
        <v>0</v>
      </c>
      <c r="J100" s="81"/>
    </row>
    <row r="101" spans="1:10" s="20" customFormat="1" ht="19.5" customHeight="1">
      <c r="A101" s="58">
        <v>94</v>
      </c>
      <c r="B101" s="59" t="s">
        <v>65</v>
      </c>
      <c r="C101" s="60">
        <v>25</v>
      </c>
      <c r="D101" s="58" t="s">
        <v>1</v>
      </c>
      <c r="E101" s="61"/>
      <c r="F101" s="107"/>
      <c r="G101" s="62">
        <f t="shared" si="6"/>
        <v>0</v>
      </c>
      <c r="H101" s="62">
        <f t="shared" si="10"/>
        <v>0</v>
      </c>
      <c r="I101" s="62">
        <f t="shared" si="8"/>
        <v>0</v>
      </c>
      <c r="J101" s="81"/>
    </row>
    <row r="102" spans="1:10" s="20" customFormat="1" ht="19.5" customHeight="1">
      <c r="A102" s="58">
        <v>95</v>
      </c>
      <c r="B102" s="59" t="s">
        <v>66</v>
      </c>
      <c r="C102" s="60">
        <v>25</v>
      </c>
      <c r="D102" s="58" t="s">
        <v>1</v>
      </c>
      <c r="E102" s="61"/>
      <c r="F102" s="107"/>
      <c r="G102" s="62">
        <f t="shared" si="6"/>
        <v>0</v>
      </c>
      <c r="H102" s="62">
        <f t="shared" si="10"/>
        <v>0</v>
      </c>
      <c r="I102" s="62">
        <f t="shared" si="8"/>
        <v>0</v>
      </c>
      <c r="J102" s="81"/>
    </row>
    <row r="103" spans="1:10" s="20" customFormat="1" ht="19.5" customHeight="1">
      <c r="A103" s="58">
        <v>96</v>
      </c>
      <c r="B103" s="59" t="s">
        <v>615</v>
      </c>
      <c r="C103" s="60">
        <v>25</v>
      </c>
      <c r="D103" s="58" t="s">
        <v>1</v>
      </c>
      <c r="E103" s="61"/>
      <c r="F103" s="107"/>
      <c r="G103" s="62">
        <f t="shared" si="6"/>
        <v>0</v>
      </c>
      <c r="H103" s="62">
        <f t="shared" si="10"/>
        <v>0</v>
      </c>
      <c r="I103" s="62">
        <f t="shared" si="8"/>
        <v>0</v>
      </c>
      <c r="J103" s="81"/>
    </row>
    <row r="104" spans="1:10" s="20" customFormat="1" ht="19.5" customHeight="1">
      <c r="A104" s="58">
        <v>97</v>
      </c>
      <c r="B104" s="59" t="s">
        <v>616</v>
      </c>
      <c r="C104" s="60">
        <v>6</v>
      </c>
      <c r="D104" s="58" t="s">
        <v>1</v>
      </c>
      <c r="E104" s="61"/>
      <c r="F104" s="107"/>
      <c r="G104" s="62">
        <f t="shared" si="6"/>
        <v>0</v>
      </c>
      <c r="H104" s="62">
        <f t="shared" si="10"/>
        <v>0</v>
      </c>
      <c r="I104" s="62">
        <f t="shared" si="8"/>
        <v>0</v>
      </c>
      <c r="J104" s="81"/>
    </row>
    <row r="105" spans="1:10" s="20" customFormat="1" ht="20.100000000000001" customHeight="1">
      <c r="A105" s="58">
        <v>98</v>
      </c>
      <c r="B105" s="59" t="s">
        <v>906</v>
      </c>
      <c r="C105" s="60">
        <v>95</v>
      </c>
      <c r="D105" s="58" t="s">
        <v>1</v>
      </c>
      <c r="E105" s="61"/>
      <c r="F105" s="107"/>
      <c r="G105" s="62">
        <f t="shared" si="6"/>
        <v>0</v>
      </c>
      <c r="H105" s="62">
        <f t="shared" si="10"/>
        <v>0</v>
      </c>
      <c r="I105" s="62">
        <f t="shared" si="8"/>
        <v>0</v>
      </c>
      <c r="J105" s="81"/>
    </row>
    <row r="106" spans="1:10" s="20" customFormat="1" ht="20.100000000000001" customHeight="1">
      <c r="A106" s="58">
        <v>99</v>
      </c>
      <c r="B106" s="49" t="s">
        <v>326</v>
      </c>
      <c r="C106" s="60">
        <v>105</v>
      </c>
      <c r="D106" s="58" t="s">
        <v>1</v>
      </c>
      <c r="E106" s="61"/>
      <c r="F106" s="107"/>
      <c r="G106" s="62">
        <f t="shared" si="6"/>
        <v>0</v>
      </c>
      <c r="H106" s="62">
        <f t="shared" si="10"/>
        <v>0</v>
      </c>
      <c r="I106" s="62">
        <f t="shared" si="8"/>
        <v>0</v>
      </c>
      <c r="J106" s="81"/>
    </row>
    <row r="107" spans="1:10" s="20" customFormat="1" ht="17.649999999999999" customHeight="1">
      <c r="A107" s="58">
        <v>100</v>
      </c>
      <c r="B107" s="49" t="s">
        <v>654</v>
      </c>
      <c r="C107" s="60">
        <v>90</v>
      </c>
      <c r="D107" s="58" t="s">
        <v>1</v>
      </c>
      <c r="E107" s="61"/>
      <c r="F107" s="107"/>
      <c r="G107" s="62">
        <f t="shared" si="6"/>
        <v>0</v>
      </c>
      <c r="H107" s="62">
        <f t="shared" si="10"/>
        <v>0</v>
      </c>
      <c r="I107" s="62">
        <f t="shared" si="8"/>
        <v>0</v>
      </c>
      <c r="J107" s="81"/>
    </row>
    <row r="108" spans="1:10" s="20" customFormat="1" ht="15" customHeight="1">
      <c r="A108" s="58">
        <v>101</v>
      </c>
      <c r="B108" s="49" t="s">
        <v>324</v>
      </c>
      <c r="C108" s="60">
        <v>45</v>
      </c>
      <c r="D108" s="58" t="s">
        <v>1</v>
      </c>
      <c r="E108" s="61"/>
      <c r="F108" s="107"/>
      <c r="G108" s="62">
        <f t="shared" si="6"/>
        <v>0</v>
      </c>
      <c r="H108" s="62">
        <f t="shared" si="10"/>
        <v>0</v>
      </c>
      <c r="I108" s="62">
        <f t="shared" si="8"/>
        <v>0</v>
      </c>
      <c r="J108" s="81"/>
    </row>
    <row r="109" spans="1:10" s="20" customFormat="1" ht="23.25" customHeight="1">
      <c r="A109" s="58">
        <v>102</v>
      </c>
      <c r="B109" s="49" t="s">
        <v>325</v>
      </c>
      <c r="C109" s="60">
        <v>10</v>
      </c>
      <c r="D109" s="58" t="s">
        <v>1</v>
      </c>
      <c r="E109" s="61"/>
      <c r="F109" s="107"/>
      <c r="G109" s="62">
        <f t="shared" si="6"/>
        <v>0</v>
      </c>
      <c r="H109" s="62">
        <f t="shared" si="10"/>
        <v>0</v>
      </c>
      <c r="I109" s="62">
        <f t="shared" si="8"/>
        <v>0</v>
      </c>
      <c r="J109" s="81"/>
    </row>
    <row r="110" spans="1:10" ht="12.75" customHeight="1">
      <c r="A110" s="58">
        <v>103</v>
      </c>
      <c r="B110" s="49" t="s">
        <v>424</v>
      </c>
      <c r="C110" s="60">
        <v>5</v>
      </c>
      <c r="D110" s="58" t="s">
        <v>1</v>
      </c>
      <c r="E110" s="61"/>
      <c r="F110" s="107"/>
      <c r="G110" s="62">
        <f t="shared" si="6"/>
        <v>0</v>
      </c>
      <c r="H110" s="62">
        <f t="shared" si="10"/>
        <v>0</v>
      </c>
      <c r="I110" s="62">
        <f t="shared" si="8"/>
        <v>0</v>
      </c>
      <c r="J110" s="81"/>
    </row>
    <row r="111" spans="1:10" s="48" customFormat="1" ht="12.75" customHeight="1">
      <c r="A111" s="58">
        <v>104</v>
      </c>
      <c r="B111" s="49" t="s">
        <v>602</v>
      </c>
      <c r="C111" s="60">
        <v>10</v>
      </c>
      <c r="D111" s="58" t="s">
        <v>1</v>
      </c>
      <c r="E111" s="61"/>
      <c r="F111" s="107"/>
      <c r="G111" s="62">
        <f t="shared" si="6"/>
        <v>0</v>
      </c>
      <c r="H111" s="62">
        <f t="shared" si="10"/>
        <v>0</v>
      </c>
      <c r="I111" s="62">
        <f t="shared" si="8"/>
        <v>0</v>
      </c>
      <c r="J111" s="81"/>
    </row>
    <row r="112" spans="1:10" s="48" customFormat="1" ht="12.75" customHeight="1">
      <c r="A112" s="58">
        <v>105</v>
      </c>
      <c r="B112" s="49" t="s">
        <v>333</v>
      </c>
      <c r="C112" s="60">
        <v>27</v>
      </c>
      <c r="D112" s="58" t="s">
        <v>1</v>
      </c>
      <c r="E112" s="61"/>
      <c r="F112" s="107"/>
      <c r="G112" s="62">
        <f t="shared" si="6"/>
        <v>0</v>
      </c>
      <c r="H112" s="62">
        <f t="shared" si="10"/>
        <v>0</v>
      </c>
      <c r="I112" s="62">
        <f t="shared" si="8"/>
        <v>0</v>
      </c>
      <c r="J112" s="81"/>
    </row>
    <row r="113" spans="1:10" s="48" customFormat="1" ht="12.75" customHeight="1">
      <c r="A113" s="58">
        <v>106</v>
      </c>
      <c r="B113" s="49" t="s">
        <v>334</v>
      </c>
      <c r="C113" s="60">
        <v>20</v>
      </c>
      <c r="D113" s="58" t="s">
        <v>1</v>
      </c>
      <c r="E113" s="61"/>
      <c r="F113" s="107"/>
      <c r="G113" s="62">
        <f t="shared" si="6"/>
        <v>0</v>
      </c>
      <c r="H113" s="62">
        <f t="shared" si="10"/>
        <v>0</v>
      </c>
      <c r="I113" s="62">
        <f t="shared" si="8"/>
        <v>0</v>
      </c>
      <c r="J113" s="81"/>
    </row>
    <row r="114" spans="1:10" s="48" customFormat="1" ht="12.75" customHeight="1">
      <c r="A114" s="58">
        <v>107</v>
      </c>
      <c r="B114" s="50" t="s">
        <v>421</v>
      </c>
      <c r="C114" s="73">
        <v>1850</v>
      </c>
      <c r="D114" s="76" t="s">
        <v>0</v>
      </c>
      <c r="E114" s="61"/>
      <c r="F114" s="107"/>
      <c r="G114" s="62">
        <f t="shared" si="6"/>
        <v>0</v>
      </c>
      <c r="H114" s="62">
        <f t="shared" si="10"/>
        <v>0</v>
      </c>
      <c r="I114" s="62">
        <f t="shared" si="8"/>
        <v>0</v>
      </c>
      <c r="J114" s="87"/>
    </row>
    <row r="115" spans="1:10" s="48" customFormat="1" ht="12.75" customHeight="1">
      <c r="A115" s="58">
        <v>108</v>
      </c>
      <c r="B115" s="50" t="s">
        <v>732</v>
      </c>
      <c r="C115" s="73">
        <v>4</v>
      </c>
      <c r="D115" s="76" t="s">
        <v>1</v>
      </c>
      <c r="E115" s="61"/>
      <c r="F115" s="107"/>
      <c r="G115" s="62">
        <f t="shared" si="6"/>
        <v>0</v>
      </c>
      <c r="H115" s="62">
        <f t="shared" si="10"/>
        <v>0</v>
      </c>
      <c r="I115" s="62">
        <f t="shared" si="8"/>
        <v>0</v>
      </c>
      <c r="J115" s="87"/>
    </row>
    <row r="116" spans="1:10" s="48" customFormat="1" ht="12.75" customHeight="1">
      <c r="A116" s="58">
        <v>109</v>
      </c>
      <c r="B116" s="50" t="s">
        <v>423</v>
      </c>
      <c r="C116" s="73">
        <v>19</v>
      </c>
      <c r="D116" s="76" t="s">
        <v>1</v>
      </c>
      <c r="E116" s="61"/>
      <c r="F116" s="107"/>
      <c r="G116" s="62">
        <f t="shared" si="6"/>
        <v>0</v>
      </c>
      <c r="H116" s="62">
        <f t="shared" si="10"/>
        <v>0</v>
      </c>
      <c r="I116" s="62">
        <f t="shared" si="8"/>
        <v>0</v>
      </c>
      <c r="J116" s="87"/>
    </row>
    <row r="117" spans="1:10" s="48" customFormat="1" ht="12.75" customHeight="1">
      <c r="A117" s="58">
        <v>110</v>
      </c>
      <c r="B117" s="50" t="s">
        <v>863</v>
      </c>
      <c r="C117" s="73">
        <v>70</v>
      </c>
      <c r="D117" s="76" t="s">
        <v>1</v>
      </c>
      <c r="E117" s="61"/>
      <c r="F117" s="107"/>
      <c r="G117" s="62">
        <f t="shared" si="6"/>
        <v>0</v>
      </c>
      <c r="H117" s="62">
        <f t="shared" si="10"/>
        <v>0</v>
      </c>
      <c r="I117" s="62">
        <f t="shared" si="8"/>
        <v>0</v>
      </c>
      <c r="J117" s="87"/>
    </row>
    <row r="118" spans="1:10" s="48" customFormat="1" ht="12.75" customHeight="1">
      <c r="A118" s="58">
        <v>111</v>
      </c>
      <c r="B118" s="50" t="s">
        <v>907</v>
      </c>
      <c r="C118" s="73">
        <v>60</v>
      </c>
      <c r="D118" s="76" t="s">
        <v>1</v>
      </c>
      <c r="E118" s="61"/>
      <c r="F118" s="107"/>
      <c r="G118" s="62">
        <f t="shared" si="6"/>
        <v>0</v>
      </c>
      <c r="H118" s="62">
        <f t="shared" si="10"/>
        <v>0</v>
      </c>
      <c r="I118" s="62">
        <f t="shared" si="8"/>
        <v>0</v>
      </c>
      <c r="J118" s="87"/>
    </row>
    <row r="119" spans="1:10" s="48" customFormat="1" ht="12.75" customHeight="1">
      <c r="A119" s="58">
        <v>112</v>
      </c>
      <c r="B119" s="50" t="s">
        <v>425</v>
      </c>
      <c r="C119" s="73">
        <v>4</v>
      </c>
      <c r="D119" s="76" t="s">
        <v>1</v>
      </c>
      <c r="E119" s="61"/>
      <c r="F119" s="107"/>
      <c r="G119" s="62">
        <f t="shared" si="6"/>
        <v>0</v>
      </c>
      <c r="H119" s="62">
        <f t="shared" si="10"/>
        <v>0</v>
      </c>
      <c r="I119" s="62">
        <f t="shared" si="8"/>
        <v>0</v>
      </c>
      <c r="J119" s="87"/>
    </row>
    <row r="120" spans="1:10" s="48" customFormat="1" ht="41.25" customHeight="1">
      <c r="A120" s="58">
        <v>113</v>
      </c>
      <c r="B120" s="50" t="s">
        <v>733</v>
      </c>
      <c r="C120" s="73">
        <v>5</v>
      </c>
      <c r="D120" s="76" t="s">
        <v>1</v>
      </c>
      <c r="E120" s="61"/>
      <c r="F120" s="107"/>
      <c r="G120" s="62">
        <f t="shared" si="6"/>
        <v>0</v>
      </c>
      <c r="H120" s="62">
        <f t="shared" si="10"/>
        <v>0</v>
      </c>
      <c r="I120" s="62">
        <f t="shared" si="8"/>
        <v>0</v>
      </c>
      <c r="J120" s="87"/>
    </row>
    <row r="121" spans="1:10" s="48" customFormat="1" ht="27" customHeight="1">
      <c r="A121" s="58">
        <v>114</v>
      </c>
      <c r="B121" s="50" t="s">
        <v>397</v>
      </c>
      <c r="C121" s="73">
        <v>120</v>
      </c>
      <c r="D121" s="76" t="s">
        <v>1</v>
      </c>
      <c r="E121" s="61"/>
      <c r="F121" s="107"/>
      <c r="G121" s="62">
        <f t="shared" si="6"/>
        <v>0</v>
      </c>
      <c r="H121" s="62">
        <f t="shared" si="10"/>
        <v>0</v>
      </c>
      <c r="I121" s="62">
        <f t="shared" si="8"/>
        <v>0</v>
      </c>
      <c r="J121" s="87"/>
    </row>
    <row r="122" spans="1:10" s="48" customFormat="1" ht="23.25" customHeight="1">
      <c r="A122" s="58">
        <v>115</v>
      </c>
      <c r="B122" s="50" t="s">
        <v>864</v>
      </c>
      <c r="C122" s="73">
        <v>50</v>
      </c>
      <c r="D122" s="76" t="s">
        <v>1</v>
      </c>
      <c r="E122" s="61"/>
      <c r="F122" s="107"/>
      <c r="G122" s="62">
        <f t="shared" si="6"/>
        <v>0</v>
      </c>
      <c r="H122" s="62">
        <f t="shared" si="10"/>
        <v>0</v>
      </c>
      <c r="I122" s="62">
        <f t="shared" si="8"/>
        <v>0</v>
      </c>
      <c r="J122" s="87"/>
    </row>
    <row r="123" spans="1:10" s="48" customFormat="1" ht="12.75" customHeight="1">
      <c r="A123" s="58">
        <v>116</v>
      </c>
      <c r="B123" s="50" t="s">
        <v>908</v>
      </c>
      <c r="C123" s="73">
        <v>60</v>
      </c>
      <c r="D123" s="76" t="s">
        <v>1</v>
      </c>
      <c r="E123" s="61"/>
      <c r="F123" s="107"/>
      <c r="G123" s="62">
        <f t="shared" si="6"/>
        <v>0</v>
      </c>
      <c r="H123" s="62">
        <f t="shared" si="10"/>
        <v>0</v>
      </c>
      <c r="I123" s="62">
        <f t="shared" si="8"/>
        <v>0</v>
      </c>
      <c r="J123" s="87"/>
    </row>
    <row r="124" spans="1:10" s="48" customFormat="1" ht="27" customHeight="1">
      <c r="A124" s="58">
        <v>117</v>
      </c>
      <c r="B124" s="50" t="s">
        <v>928</v>
      </c>
      <c r="C124" s="73">
        <v>15</v>
      </c>
      <c r="D124" s="76" t="s">
        <v>1</v>
      </c>
      <c r="E124" s="61"/>
      <c r="F124" s="107"/>
      <c r="G124" s="62">
        <f t="shared" si="6"/>
        <v>0</v>
      </c>
      <c r="H124" s="62">
        <f t="shared" si="10"/>
        <v>0</v>
      </c>
      <c r="I124" s="62">
        <f t="shared" si="8"/>
        <v>0</v>
      </c>
      <c r="J124" s="87"/>
    </row>
    <row r="125" spans="1:10" s="48" customFormat="1" ht="15" customHeight="1">
      <c r="A125" s="58">
        <v>118</v>
      </c>
      <c r="B125" s="49" t="s">
        <v>427</v>
      </c>
      <c r="C125" s="60">
        <v>40</v>
      </c>
      <c r="D125" s="58" t="s">
        <v>1</v>
      </c>
      <c r="E125" s="61"/>
      <c r="F125" s="107"/>
      <c r="G125" s="62">
        <f t="shared" si="6"/>
        <v>0</v>
      </c>
      <c r="H125" s="62">
        <f t="shared" si="10"/>
        <v>0</v>
      </c>
      <c r="I125" s="62">
        <f t="shared" si="8"/>
        <v>0</v>
      </c>
      <c r="J125" s="81"/>
    </row>
    <row r="126" spans="1:10" s="67" customFormat="1" ht="15" customHeight="1">
      <c r="A126" s="59"/>
      <c r="B126" s="39" t="s">
        <v>495</v>
      </c>
      <c r="C126" s="63" t="s">
        <v>6</v>
      </c>
      <c r="D126" s="63" t="s">
        <v>6</v>
      </c>
      <c r="E126" s="63" t="s">
        <v>6</v>
      </c>
      <c r="F126" s="57" t="s">
        <v>6</v>
      </c>
      <c r="G126" s="40">
        <f>SUM(G8:G125)</f>
        <v>0</v>
      </c>
      <c r="H126" s="40">
        <f>SUM(H8:H125)</f>
        <v>0</v>
      </c>
      <c r="I126" s="40">
        <f>SUM(I8:I125)</f>
        <v>0</v>
      </c>
      <c r="J126" s="41">
        <f>SUM(J8:J125)</f>
        <v>0</v>
      </c>
    </row>
    <row r="127" spans="1:10" s="67" customFormat="1" ht="15" customHeight="1">
      <c r="A127" s="151" t="s">
        <v>860</v>
      </c>
      <c r="B127" s="151"/>
      <c r="C127" s="151"/>
      <c r="D127" s="151"/>
      <c r="E127" s="151"/>
      <c r="F127" s="151"/>
      <c r="G127" s="151"/>
      <c r="H127" s="151"/>
      <c r="I127" s="151"/>
      <c r="J127" s="151"/>
    </row>
    <row r="128" spans="1:10" s="67" customFormat="1" ht="25.5" customHeight="1">
      <c r="A128" s="76">
        <v>1</v>
      </c>
      <c r="B128" s="75" t="s">
        <v>929</v>
      </c>
      <c r="C128" s="76">
        <v>10</v>
      </c>
      <c r="D128" s="76" t="s">
        <v>1</v>
      </c>
      <c r="E128" s="61"/>
      <c r="F128" s="107"/>
      <c r="G128" s="62">
        <f>C128*ROUND(F128,4)</f>
        <v>0</v>
      </c>
      <c r="H128" s="62">
        <f>G128*0.095</f>
        <v>0</v>
      </c>
      <c r="I128" s="62">
        <f>G128+H128</f>
        <v>0</v>
      </c>
      <c r="J128" s="109" t="s">
        <v>6</v>
      </c>
    </row>
    <row r="129" spans="1:10" s="67" customFormat="1" ht="17.25" customHeight="1">
      <c r="A129" s="76">
        <v>2</v>
      </c>
      <c r="B129" s="75" t="s">
        <v>594</v>
      </c>
      <c r="C129" s="76">
        <v>40</v>
      </c>
      <c r="D129" s="76" t="s">
        <v>1</v>
      </c>
      <c r="E129" s="61"/>
      <c r="F129" s="107"/>
      <c r="G129" s="62">
        <f t="shared" ref="G129:G146" si="11">C129*ROUND(F129,4)</f>
        <v>0</v>
      </c>
      <c r="H129" s="62">
        <f t="shared" ref="H129:H146" si="12">G129*0.095</f>
        <v>0</v>
      </c>
      <c r="I129" s="62">
        <f t="shared" ref="I129:I146" si="13">G129+H129</f>
        <v>0</v>
      </c>
      <c r="J129" s="109" t="s">
        <v>6</v>
      </c>
    </row>
    <row r="130" spans="1:10" s="67" customFormat="1" ht="17.25" customHeight="1">
      <c r="A130" s="76">
        <v>3</v>
      </c>
      <c r="B130" s="75" t="s">
        <v>595</v>
      </c>
      <c r="C130" s="76">
        <v>40</v>
      </c>
      <c r="D130" s="76" t="s">
        <v>1</v>
      </c>
      <c r="E130" s="61"/>
      <c r="F130" s="107"/>
      <c r="G130" s="62">
        <f t="shared" si="11"/>
        <v>0</v>
      </c>
      <c r="H130" s="62">
        <f t="shared" si="12"/>
        <v>0</v>
      </c>
      <c r="I130" s="62">
        <f t="shared" si="13"/>
        <v>0</v>
      </c>
      <c r="J130" s="109" t="s">
        <v>6</v>
      </c>
    </row>
    <row r="131" spans="1:10" s="67" customFormat="1" ht="16.5" customHeight="1">
      <c r="A131" s="76">
        <v>4</v>
      </c>
      <c r="B131" s="75" t="s">
        <v>867</v>
      </c>
      <c r="C131" s="76">
        <v>30</v>
      </c>
      <c r="D131" s="76" t="s">
        <v>1</v>
      </c>
      <c r="E131" s="61"/>
      <c r="F131" s="107"/>
      <c r="G131" s="62">
        <f t="shared" si="11"/>
        <v>0</v>
      </c>
      <c r="H131" s="62">
        <f t="shared" si="12"/>
        <v>0</v>
      </c>
      <c r="I131" s="62">
        <f t="shared" si="13"/>
        <v>0</v>
      </c>
      <c r="J131" s="109" t="s">
        <v>6</v>
      </c>
    </row>
    <row r="132" spans="1:10" s="67" customFormat="1" ht="16.5" customHeight="1">
      <c r="A132" s="76">
        <v>5</v>
      </c>
      <c r="B132" s="59" t="s">
        <v>866</v>
      </c>
      <c r="C132" s="76">
        <v>30</v>
      </c>
      <c r="D132" s="76" t="s">
        <v>1</v>
      </c>
      <c r="E132" s="61"/>
      <c r="F132" s="107"/>
      <c r="G132" s="62">
        <f t="shared" si="11"/>
        <v>0</v>
      </c>
      <c r="H132" s="62">
        <f t="shared" si="12"/>
        <v>0</v>
      </c>
      <c r="I132" s="62">
        <f t="shared" si="13"/>
        <v>0</v>
      </c>
      <c r="J132" s="109" t="s">
        <v>6</v>
      </c>
    </row>
    <row r="133" spans="1:10" s="43" customFormat="1" ht="13.5">
      <c r="A133" s="76">
        <v>6</v>
      </c>
      <c r="B133" s="59" t="s">
        <v>909</v>
      </c>
      <c r="C133" s="58">
        <v>7</v>
      </c>
      <c r="D133" s="58" t="s">
        <v>1</v>
      </c>
      <c r="E133" s="61"/>
      <c r="F133" s="107"/>
      <c r="G133" s="62">
        <f t="shared" si="11"/>
        <v>0</v>
      </c>
      <c r="H133" s="62">
        <f t="shared" si="12"/>
        <v>0</v>
      </c>
      <c r="I133" s="62">
        <f t="shared" si="13"/>
        <v>0</v>
      </c>
      <c r="J133" s="109" t="s">
        <v>6</v>
      </c>
    </row>
    <row r="134" spans="1:10" s="43" customFormat="1" ht="13.5">
      <c r="A134" s="76">
        <v>7</v>
      </c>
      <c r="B134" s="59" t="s">
        <v>450</v>
      </c>
      <c r="C134" s="58">
        <v>8</v>
      </c>
      <c r="D134" s="58" t="s">
        <v>1</v>
      </c>
      <c r="E134" s="61"/>
      <c r="F134" s="107"/>
      <c r="G134" s="62">
        <f t="shared" si="11"/>
        <v>0</v>
      </c>
      <c r="H134" s="62">
        <f t="shared" si="12"/>
        <v>0</v>
      </c>
      <c r="I134" s="62">
        <f t="shared" si="13"/>
        <v>0</v>
      </c>
      <c r="J134" s="109" t="s">
        <v>6</v>
      </c>
    </row>
    <row r="135" spans="1:10" s="43" customFormat="1" ht="13.5">
      <c r="A135" s="140">
        <v>8</v>
      </c>
      <c r="B135" s="132" t="s">
        <v>591</v>
      </c>
      <c r="C135" s="131">
        <v>50</v>
      </c>
      <c r="D135" s="131" t="s">
        <v>1</v>
      </c>
      <c r="E135" s="137"/>
      <c r="F135" s="107"/>
      <c r="G135" s="134">
        <f t="shared" si="11"/>
        <v>0</v>
      </c>
      <c r="H135" s="134">
        <f t="shared" si="12"/>
        <v>0</v>
      </c>
      <c r="I135" s="134">
        <f t="shared" si="13"/>
        <v>0</v>
      </c>
      <c r="J135" s="135" t="s">
        <v>6</v>
      </c>
    </row>
    <row r="136" spans="1:10" s="43" customFormat="1" ht="13.5">
      <c r="A136" s="76">
        <v>9</v>
      </c>
      <c r="B136" s="59" t="s">
        <v>869</v>
      </c>
      <c r="C136" s="58">
        <v>20</v>
      </c>
      <c r="D136" s="58" t="s">
        <v>1</v>
      </c>
      <c r="E136" s="61"/>
      <c r="F136" s="107"/>
      <c r="G136" s="62">
        <f t="shared" si="11"/>
        <v>0</v>
      </c>
      <c r="H136" s="62">
        <f t="shared" si="12"/>
        <v>0</v>
      </c>
      <c r="I136" s="62">
        <f t="shared" si="13"/>
        <v>0</v>
      </c>
      <c r="J136" s="109" t="s">
        <v>6</v>
      </c>
    </row>
    <row r="137" spans="1:10" s="43" customFormat="1" ht="13.5">
      <c r="A137" s="76">
        <v>10</v>
      </c>
      <c r="B137" s="59" t="s">
        <v>592</v>
      </c>
      <c r="C137" s="58">
        <v>10</v>
      </c>
      <c r="D137" s="58" t="s">
        <v>0</v>
      </c>
      <c r="E137" s="61"/>
      <c r="F137" s="107"/>
      <c r="G137" s="62">
        <f t="shared" si="11"/>
        <v>0</v>
      </c>
      <c r="H137" s="62">
        <f t="shared" si="12"/>
        <v>0</v>
      </c>
      <c r="I137" s="62">
        <f t="shared" si="13"/>
        <v>0</v>
      </c>
      <c r="J137" s="109" t="s">
        <v>6</v>
      </c>
    </row>
    <row r="138" spans="1:10" s="43" customFormat="1" ht="13.5">
      <c r="A138" s="76">
        <v>11</v>
      </c>
      <c r="B138" s="59" t="s">
        <v>451</v>
      </c>
      <c r="C138" s="58">
        <v>5</v>
      </c>
      <c r="D138" s="58" t="s">
        <v>0</v>
      </c>
      <c r="E138" s="61"/>
      <c r="F138" s="107"/>
      <c r="G138" s="62">
        <f t="shared" si="11"/>
        <v>0</v>
      </c>
      <c r="H138" s="62">
        <f t="shared" si="12"/>
        <v>0</v>
      </c>
      <c r="I138" s="62">
        <f t="shared" si="13"/>
        <v>0</v>
      </c>
      <c r="J138" s="109" t="s">
        <v>6</v>
      </c>
    </row>
    <row r="139" spans="1:10" s="43" customFormat="1" ht="13.5">
      <c r="A139" s="76">
        <v>12</v>
      </c>
      <c r="B139" s="59" t="s">
        <v>426</v>
      </c>
      <c r="C139" s="58">
        <v>5</v>
      </c>
      <c r="D139" s="58" t="s">
        <v>0</v>
      </c>
      <c r="E139" s="61"/>
      <c r="F139" s="107"/>
      <c r="G139" s="62">
        <f t="shared" si="11"/>
        <v>0</v>
      </c>
      <c r="H139" s="62">
        <f t="shared" si="12"/>
        <v>0</v>
      </c>
      <c r="I139" s="62">
        <f t="shared" si="13"/>
        <v>0</v>
      </c>
      <c r="J139" s="109" t="s">
        <v>6</v>
      </c>
    </row>
    <row r="140" spans="1:10" s="43" customFormat="1" ht="13.5">
      <c r="A140" s="76">
        <v>13</v>
      </c>
      <c r="B140" s="59" t="s">
        <v>593</v>
      </c>
      <c r="C140" s="58">
        <v>7</v>
      </c>
      <c r="D140" s="131" t="s">
        <v>930</v>
      </c>
      <c r="E140" s="61"/>
      <c r="F140" s="107"/>
      <c r="G140" s="62">
        <f t="shared" si="11"/>
        <v>0</v>
      </c>
      <c r="H140" s="62">
        <f t="shared" si="12"/>
        <v>0</v>
      </c>
      <c r="I140" s="62">
        <f t="shared" si="13"/>
        <v>0</v>
      </c>
      <c r="J140" s="109" t="s">
        <v>6</v>
      </c>
    </row>
    <row r="141" spans="1:10" s="43" customFormat="1" ht="13.5">
      <c r="A141" s="76">
        <v>14</v>
      </c>
      <c r="B141" s="59" t="s">
        <v>871</v>
      </c>
      <c r="C141" s="58">
        <v>10</v>
      </c>
      <c r="D141" s="58" t="s">
        <v>1</v>
      </c>
      <c r="E141" s="61"/>
      <c r="F141" s="107"/>
      <c r="G141" s="62">
        <f t="shared" si="11"/>
        <v>0</v>
      </c>
      <c r="H141" s="62">
        <f t="shared" si="12"/>
        <v>0</v>
      </c>
      <c r="I141" s="62">
        <f t="shared" si="13"/>
        <v>0</v>
      </c>
      <c r="J141" s="109" t="s">
        <v>6</v>
      </c>
    </row>
    <row r="142" spans="1:10" s="43" customFormat="1" ht="13.5">
      <c r="A142" s="76">
        <v>15</v>
      </c>
      <c r="B142" s="59" t="s">
        <v>870</v>
      </c>
      <c r="C142" s="58">
        <v>10</v>
      </c>
      <c r="D142" s="58" t="s">
        <v>1</v>
      </c>
      <c r="E142" s="61"/>
      <c r="F142" s="107"/>
      <c r="G142" s="62">
        <f t="shared" si="11"/>
        <v>0</v>
      </c>
      <c r="H142" s="62">
        <f t="shared" si="12"/>
        <v>0</v>
      </c>
      <c r="I142" s="62">
        <f t="shared" si="13"/>
        <v>0</v>
      </c>
      <c r="J142" s="109" t="s">
        <v>6</v>
      </c>
    </row>
    <row r="143" spans="1:10" s="43" customFormat="1" ht="13.5">
      <c r="A143" s="76">
        <v>16</v>
      </c>
      <c r="B143" s="59" t="s">
        <v>669</v>
      </c>
      <c r="C143" s="58">
        <v>2</v>
      </c>
      <c r="D143" s="58" t="s">
        <v>1</v>
      </c>
      <c r="E143" s="61"/>
      <c r="F143" s="107"/>
      <c r="G143" s="62">
        <f t="shared" si="11"/>
        <v>0</v>
      </c>
      <c r="H143" s="62">
        <f t="shared" si="12"/>
        <v>0</v>
      </c>
      <c r="I143" s="62">
        <f t="shared" si="13"/>
        <v>0</v>
      </c>
      <c r="J143" s="109" t="s">
        <v>6</v>
      </c>
    </row>
    <row r="144" spans="1:10" s="43" customFormat="1" ht="13.5">
      <c r="A144" s="76">
        <v>17</v>
      </c>
      <c r="B144" s="59" t="s">
        <v>868</v>
      </c>
      <c r="C144" s="58">
        <v>20</v>
      </c>
      <c r="D144" s="58" t="s">
        <v>1</v>
      </c>
      <c r="E144" s="61"/>
      <c r="F144" s="107"/>
      <c r="G144" s="62">
        <f t="shared" si="11"/>
        <v>0</v>
      </c>
      <c r="H144" s="62">
        <f t="shared" si="12"/>
        <v>0</v>
      </c>
      <c r="I144" s="62">
        <f t="shared" si="13"/>
        <v>0</v>
      </c>
      <c r="J144" s="109" t="s">
        <v>6</v>
      </c>
    </row>
    <row r="145" spans="1:10" s="43" customFormat="1" ht="13.5">
      <c r="A145" s="76">
        <v>18</v>
      </c>
      <c r="B145" s="59" t="s">
        <v>599</v>
      </c>
      <c r="C145" s="58">
        <v>20</v>
      </c>
      <c r="D145" s="58" t="s">
        <v>1</v>
      </c>
      <c r="E145" s="61"/>
      <c r="F145" s="107"/>
      <c r="G145" s="62">
        <f t="shared" si="11"/>
        <v>0</v>
      </c>
      <c r="H145" s="62">
        <f t="shared" si="12"/>
        <v>0</v>
      </c>
      <c r="I145" s="62">
        <f t="shared" si="13"/>
        <v>0</v>
      </c>
      <c r="J145" s="109" t="s">
        <v>6</v>
      </c>
    </row>
    <row r="146" spans="1:10" s="43" customFormat="1" ht="13.5">
      <c r="A146" s="76">
        <v>19</v>
      </c>
      <c r="B146" s="59" t="s">
        <v>668</v>
      </c>
      <c r="C146" s="79">
        <v>20</v>
      </c>
      <c r="D146" s="58" t="s">
        <v>1</v>
      </c>
      <c r="E146" s="61"/>
      <c r="F146" s="107"/>
      <c r="G146" s="62">
        <f t="shared" si="11"/>
        <v>0</v>
      </c>
      <c r="H146" s="62">
        <f t="shared" si="12"/>
        <v>0</v>
      </c>
      <c r="I146" s="62">
        <f t="shared" si="13"/>
        <v>0</v>
      </c>
      <c r="J146" s="109" t="s">
        <v>6</v>
      </c>
    </row>
    <row r="147" spans="1:10">
      <c r="A147" s="59"/>
      <c r="B147" s="39" t="s">
        <v>496</v>
      </c>
      <c r="C147" s="63" t="s">
        <v>6</v>
      </c>
      <c r="D147" s="63" t="s">
        <v>6</v>
      </c>
      <c r="E147" s="63" t="s">
        <v>6</v>
      </c>
      <c r="F147" s="57" t="s">
        <v>6</v>
      </c>
      <c r="G147" s="40">
        <f>SUM(G128:G146)</f>
        <v>0</v>
      </c>
      <c r="H147" s="40">
        <f>SUM(H128:H146)</f>
        <v>0</v>
      </c>
      <c r="I147" s="40">
        <f>SUM(I128:I146)</f>
        <v>0</v>
      </c>
      <c r="J147" s="109" t="s">
        <v>6</v>
      </c>
    </row>
    <row r="148" spans="1:10">
      <c r="A148" s="31"/>
      <c r="B148" s="7"/>
      <c r="C148" s="29"/>
      <c r="D148" s="30"/>
      <c r="E148" s="28"/>
      <c r="F148" s="28"/>
      <c r="G148" s="28"/>
      <c r="H148" s="28"/>
      <c r="I148" s="28"/>
      <c r="J148" s="28"/>
    </row>
    <row r="149" spans="1:10">
      <c r="A149" s="155" t="s">
        <v>84</v>
      </c>
      <c r="B149" s="155"/>
      <c r="C149" s="155"/>
      <c r="D149" s="155"/>
      <c r="E149" s="155"/>
      <c r="F149" s="155"/>
      <c r="G149" s="155"/>
      <c r="H149" s="155"/>
      <c r="I149" s="155"/>
      <c r="J149" s="155"/>
    </row>
    <row r="150" spans="1:10" ht="27" customHeight="1">
      <c r="A150" s="153" t="s">
        <v>285</v>
      </c>
      <c r="B150" s="154"/>
      <c r="C150" s="154"/>
      <c r="D150" s="154"/>
      <c r="E150" s="154"/>
      <c r="F150" s="154"/>
      <c r="G150" s="154"/>
      <c r="H150" s="154"/>
      <c r="I150" s="154"/>
      <c r="J150" s="154"/>
    </row>
    <row r="151" spans="1:10">
      <c r="A151" s="117" t="s">
        <v>351</v>
      </c>
      <c r="B151" s="118"/>
      <c r="C151" s="118"/>
      <c r="D151" s="118"/>
      <c r="E151" s="118"/>
      <c r="F151" s="118"/>
      <c r="G151" s="118"/>
      <c r="H151" s="118"/>
      <c r="I151" s="118"/>
      <c r="J151" s="118"/>
    </row>
    <row r="152" spans="1:10">
      <c r="A152" s="148" t="s">
        <v>353</v>
      </c>
      <c r="B152" s="148"/>
      <c r="C152" s="148"/>
      <c r="D152" s="148"/>
      <c r="E152" s="148"/>
      <c r="F152" s="148"/>
      <c r="G152" s="148"/>
      <c r="H152" s="148"/>
      <c r="I152" s="148"/>
      <c r="J152" s="148"/>
    </row>
    <row r="153" spans="1:10" ht="29.25" customHeight="1">
      <c r="A153" s="148" t="s">
        <v>881</v>
      </c>
      <c r="B153" s="148"/>
      <c r="C153" s="148"/>
      <c r="D153" s="148"/>
      <c r="E153" s="148"/>
      <c r="F153" s="148"/>
      <c r="G153" s="148"/>
      <c r="H153" s="148"/>
      <c r="I153" s="148"/>
      <c r="J153" s="148"/>
    </row>
    <row r="154" spans="1:10">
      <c r="A154" s="48" t="s">
        <v>287</v>
      </c>
      <c r="B154" s="114"/>
      <c r="C154" s="114"/>
      <c r="D154" s="114"/>
      <c r="E154" s="114"/>
      <c r="F154" s="114"/>
      <c r="G154" s="114"/>
      <c r="H154" s="114"/>
      <c r="I154" s="114"/>
      <c r="J154" s="114"/>
    </row>
    <row r="155" spans="1:10" ht="20.25" customHeight="1">
      <c r="A155" s="48" t="s">
        <v>288</v>
      </c>
      <c r="B155" s="114"/>
      <c r="C155" s="114"/>
      <c r="D155" s="114"/>
      <c r="E155" s="114"/>
      <c r="F155" s="114"/>
      <c r="G155" s="114"/>
      <c r="H155" s="114"/>
      <c r="I155" s="114"/>
      <c r="J155" s="114"/>
    </row>
    <row r="156" spans="1:10" ht="24" customHeight="1">
      <c r="A156" s="148" t="s">
        <v>882</v>
      </c>
      <c r="B156" s="149"/>
      <c r="C156" s="149"/>
      <c r="D156" s="149"/>
      <c r="E156" s="149"/>
      <c r="F156" s="149"/>
      <c r="G156" s="149"/>
      <c r="H156" s="149"/>
      <c r="I156" s="149"/>
      <c r="J156" s="149"/>
    </row>
    <row r="157" spans="1:10" ht="32.25" customHeight="1">
      <c r="A157" s="148" t="s">
        <v>883</v>
      </c>
      <c r="B157" s="148"/>
      <c r="C157" s="148"/>
      <c r="D157" s="148"/>
      <c r="E157" s="148"/>
      <c r="F157" s="148"/>
      <c r="G157" s="148"/>
      <c r="H157" s="148"/>
      <c r="I157" s="148"/>
      <c r="J157" s="148"/>
    </row>
    <row r="158" spans="1:10" s="115" customFormat="1" ht="32.25" customHeight="1">
      <c r="A158" s="20" t="s">
        <v>356</v>
      </c>
      <c r="B158" s="51"/>
      <c r="C158" s="51"/>
      <c r="D158" s="51"/>
      <c r="E158" s="51"/>
      <c r="F158" s="113"/>
      <c r="G158" s="113"/>
      <c r="H158" s="113"/>
      <c r="I158" s="113"/>
      <c r="J158" s="113"/>
    </row>
  </sheetData>
  <sheetProtection algorithmName="SHA-512" hashValue="w8SOorsq9unfEJzfuisBW5jKQreu8V9ZPSwCeX+0yJWKZvou+/j1v0tLUISFkWf7OtInu1OyrFMNE1Vwli4mWQ==" saltValue="20FPPePVSY/IwUSUur9Uqw==" spinCount="100000" sheet="1" objects="1" scenarios="1"/>
  <mergeCells count="13">
    <mergeCell ref="A1:E1"/>
    <mergeCell ref="F1:J1"/>
    <mergeCell ref="A149:J149"/>
    <mergeCell ref="G2:J2"/>
    <mergeCell ref="A127:J127"/>
    <mergeCell ref="A3:J3"/>
    <mergeCell ref="A7:J7"/>
    <mergeCell ref="A2:F2"/>
    <mergeCell ref="A150:J150"/>
    <mergeCell ref="A152:J152"/>
    <mergeCell ref="A153:J153"/>
    <mergeCell ref="A156:J156"/>
    <mergeCell ref="A157:J157"/>
  </mergeCells>
  <dataValidations count="2">
    <dataValidation operator="equal" allowBlank="1" showInputMessage="1" showErrorMessage="1" error="V celico vnesete vrednost &quot;1&quot; za živila, ki jih ponujate v shemi kakovosti. Če ta zahteva ni izpolnjena, NE vnašate ničesar." sqref="J128:J147" xr:uid="{00000000-0002-0000-0900-000000000000}"/>
    <dataValidation type="whole" operator="equal" allowBlank="1" showInputMessage="1" showErrorMessage="1" error="V celico vnesete vrednost &quot;1&quot; za živila, ki jih ponujate v shemi kakovosti. Če ta zahteva ni izpolnjena, NE vnašate ničesar." prompt="V celico vnesete vrednost &quot;1&quot; za živila, ki so uvrščena v shemo kakovosti." sqref="J8:J125" xr:uid="{00000000-0002-0000-0900-000001000000}">
      <formula1>1</formula1>
    </dataValidation>
  </dataValidations>
  <pageMargins left="0.62992125984251968" right="0.23622047244094491" top="0.74803149606299213" bottom="0.35433070866141736" header="0.31496062992125984" footer="0.31496062992125984"/>
  <pageSetup paperSize="9" fitToHeight="0" orientation="landscape" cellComments="asDisplayed" r:id="rId1"/>
  <ignoredErrors>
    <ignoredError sqref="H83" formula="1"/>
  </ignoredError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92D050"/>
    <pageSetUpPr fitToPage="1"/>
  </sheetPr>
  <dimension ref="A1:J96"/>
  <sheetViews>
    <sheetView view="pageBreakPreview" zoomScale="120" zoomScaleNormal="120" zoomScaleSheetLayoutView="120" workbookViewId="0">
      <pane ySplit="6" topLeftCell="A78" activePane="bottomLeft" state="frozen"/>
      <selection activeCell="A83" sqref="A83:K83"/>
      <selection pane="bottomLeft" activeCell="H84" sqref="H84"/>
    </sheetView>
  </sheetViews>
  <sheetFormatPr defaultColWidth="9.28515625" defaultRowHeight="15"/>
  <cols>
    <col min="1" max="1" width="3.42578125" customWidth="1"/>
    <col min="2" max="2" width="37.7109375" customWidth="1"/>
    <col min="3" max="3" width="7" customWidth="1"/>
    <col min="4" max="4" width="4.85546875" customWidth="1"/>
    <col min="5" max="5" width="19" customWidth="1"/>
    <col min="6" max="7" width="10.7109375" customWidth="1"/>
    <col min="8" max="8" width="13" customWidth="1"/>
    <col min="9" max="10" width="10.7109375" customWidth="1"/>
  </cols>
  <sheetData>
    <row r="1" spans="1:10">
      <c r="A1" s="152" t="s">
        <v>354</v>
      </c>
      <c r="B1" s="152"/>
      <c r="C1" s="152"/>
      <c r="D1" s="152"/>
      <c r="E1" s="152"/>
      <c r="F1" s="152" t="s">
        <v>369</v>
      </c>
      <c r="G1" s="152"/>
      <c r="H1" s="152"/>
      <c r="I1" s="152"/>
      <c r="J1" s="152"/>
    </row>
    <row r="2" spans="1:10">
      <c r="A2" s="160"/>
      <c r="B2" s="160"/>
      <c r="C2" s="160"/>
      <c r="D2" s="160"/>
      <c r="E2" s="160"/>
      <c r="F2" s="160"/>
      <c r="G2" s="161"/>
      <c r="H2" s="161"/>
      <c r="I2" s="161"/>
      <c r="J2" s="161"/>
    </row>
    <row r="3" spans="1:10" ht="17.25" customHeight="1">
      <c r="A3" s="150" t="s">
        <v>497</v>
      </c>
      <c r="B3" s="150"/>
      <c r="C3" s="150"/>
      <c r="D3" s="150"/>
      <c r="E3" s="150"/>
      <c r="F3" s="150"/>
      <c r="G3" s="150"/>
      <c r="H3" s="150"/>
      <c r="I3" s="150"/>
      <c r="J3" s="150"/>
    </row>
    <row r="4" spans="1:10" s="5" customFormat="1" ht="6" customHeight="1"/>
    <row r="5" spans="1:10" s="6" customFormat="1" ht="48.75" customHeight="1">
      <c r="A5" s="68" t="s">
        <v>2</v>
      </c>
      <c r="B5" s="68" t="s">
        <v>3</v>
      </c>
      <c r="C5" s="69" t="s">
        <v>4</v>
      </c>
      <c r="D5" s="69" t="s">
        <v>87</v>
      </c>
      <c r="E5" s="52" t="s">
        <v>5</v>
      </c>
      <c r="F5" s="52" t="s">
        <v>79</v>
      </c>
      <c r="G5" s="52" t="s">
        <v>514</v>
      </c>
      <c r="H5" s="52" t="s">
        <v>123</v>
      </c>
      <c r="I5" s="52" t="s">
        <v>82</v>
      </c>
      <c r="J5" s="52" t="s">
        <v>282</v>
      </c>
    </row>
    <row r="6" spans="1:10" s="19" customFormat="1" ht="14.25" customHeight="1">
      <c r="A6" s="68">
        <v>1</v>
      </c>
      <c r="B6" s="68">
        <v>2</v>
      </c>
      <c r="C6" s="69">
        <v>3</v>
      </c>
      <c r="D6" s="69">
        <v>4</v>
      </c>
      <c r="E6" s="69">
        <v>5</v>
      </c>
      <c r="F6" s="69">
        <v>6</v>
      </c>
      <c r="G6" s="52" t="s">
        <v>80</v>
      </c>
      <c r="H6" s="69" t="s">
        <v>81</v>
      </c>
      <c r="I6" s="52" t="s">
        <v>83</v>
      </c>
      <c r="J6" s="69">
        <v>10</v>
      </c>
    </row>
    <row r="7" spans="1:10" s="7" customFormat="1" ht="15" customHeight="1">
      <c r="A7" s="151" t="s">
        <v>861</v>
      </c>
      <c r="B7" s="151"/>
      <c r="C7" s="151"/>
      <c r="D7" s="151"/>
      <c r="E7" s="151"/>
      <c r="F7" s="151"/>
      <c r="G7" s="151"/>
      <c r="H7" s="151"/>
      <c r="I7" s="151"/>
      <c r="J7" s="151"/>
    </row>
    <row r="8" spans="1:10" s="7" customFormat="1" ht="20.100000000000001" customHeight="1">
      <c r="A8" s="58">
        <v>1</v>
      </c>
      <c r="B8" s="49" t="s">
        <v>262</v>
      </c>
      <c r="C8" s="58">
        <v>2</v>
      </c>
      <c r="D8" s="58" t="s">
        <v>0</v>
      </c>
      <c r="E8" s="61"/>
      <c r="F8" s="107"/>
      <c r="G8" s="110">
        <f>C8*ROUND(F8,4)</f>
        <v>0</v>
      </c>
      <c r="H8" s="110">
        <f>G8*0.095</f>
        <v>0</v>
      </c>
      <c r="I8" s="110">
        <f>G8+H8</f>
        <v>0</v>
      </c>
      <c r="J8" s="81"/>
    </row>
    <row r="9" spans="1:10" s="7" customFormat="1" ht="20.100000000000001" customHeight="1">
      <c r="A9" s="58">
        <v>2</v>
      </c>
      <c r="B9" s="49" t="s">
        <v>263</v>
      </c>
      <c r="C9" s="58">
        <v>2</v>
      </c>
      <c r="D9" s="58" t="s">
        <v>0</v>
      </c>
      <c r="E9" s="61"/>
      <c r="F9" s="107"/>
      <c r="G9" s="110">
        <f t="shared" ref="G9:G70" si="0">C9*ROUND(F9,4)</f>
        <v>0</v>
      </c>
      <c r="H9" s="110">
        <f t="shared" ref="H9:H70" si="1">G9*0.095</f>
        <v>0</v>
      </c>
      <c r="I9" s="110">
        <f t="shared" ref="I9:I70" si="2">G9+H9</f>
        <v>0</v>
      </c>
      <c r="J9" s="81"/>
    </row>
    <row r="10" spans="1:10" s="7" customFormat="1" ht="20.100000000000001" customHeight="1">
      <c r="A10" s="58">
        <v>3</v>
      </c>
      <c r="B10" s="38" t="s">
        <v>75</v>
      </c>
      <c r="C10" s="58">
        <v>500</v>
      </c>
      <c r="D10" s="58" t="s">
        <v>0</v>
      </c>
      <c r="E10" s="61"/>
      <c r="F10" s="107"/>
      <c r="G10" s="110">
        <f t="shared" si="0"/>
        <v>0</v>
      </c>
      <c r="H10" s="110">
        <f t="shared" si="1"/>
        <v>0</v>
      </c>
      <c r="I10" s="110">
        <f t="shared" si="2"/>
        <v>0</v>
      </c>
      <c r="J10" s="81"/>
    </row>
    <row r="11" spans="1:10" s="7" customFormat="1" ht="18" customHeight="1">
      <c r="A11" s="58">
        <v>4</v>
      </c>
      <c r="B11" s="38" t="s">
        <v>264</v>
      </c>
      <c r="C11" s="58">
        <v>200</v>
      </c>
      <c r="D11" s="58" t="s">
        <v>0</v>
      </c>
      <c r="E11" s="61"/>
      <c r="F11" s="107"/>
      <c r="G11" s="110">
        <f t="shared" si="0"/>
        <v>0</v>
      </c>
      <c r="H11" s="110">
        <f t="shared" si="1"/>
        <v>0</v>
      </c>
      <c r="I11" s="110">
        <f t="shared" si="2"/>
        <v>0</v>
      </c>
      <c r="J11" s="81"/>
    </row>
    <row r="12" spans="1:10" s="7" customFormat="1" ht="20.100000000000001" customHeight="1">
      <c r="A12" s="58">
        <v>5</v>
      </c>
      <c r="B12" s="38" t="s">
        <v>76</v>
      </c>
      <c r="C12" s="58">
        <v>50</v>
      </c>
      <c r="D12" s="58" t="s">
        <v>0</v>
      </c>
      <c r="E12" s="61"/>
      <c r="F12" s="107"/>
      <c r="G12" s="110">
        <f t="shared" si="0"/>
        <v>0</v>
      </c>
      <c r="H12" s="110">
        <f t="shared" si="1"/>
        <v>0</v>
      </c>
      <c r="I12" s="110">
        <f t="shared" si="2"/>
        <v>0</v>
      </c>
      <c r="J12" s="81"/>
    </row>
    <row r="13" spans="1:10" s="7" customFormat="1" ht="20.100000000000001" customHeight="1">
      <c r="A13" s="58">
        <v>6</v>
      </c>
      <c r="B13" s="38" t="s">
        <v>77</v>
      </c>
      <c r="C13" s="58">
        <v>10</v>
      </c>
      <c r="D13" s="58" t="s">
        <v>0</v>
      </c>
      <c r="E13" s="61"/>
      <c r="F13" s="107"/>
      <c r="G13" s="110">
        <f t="shared" si="0"/>
        <v>0</v>
      </c>
      <c r="H13" s="110">
        <f t="shared" si="1"/>
        <v>0</v>
      </c>
      <c r="I13" s="110">
        <f t="shared" si="2"/>
        <v>0</v>
      </c>
      <c r="J13" s="81"/>
    </row>
    <row r="14" spans="1:10" s="7" customFormat="1" ht="20.100000000000001" customHeight="1">
      <c r="A14" s="58">
        <v>7</v>
      </c>
      <c r="B14" s="50" t="s">
        <v>265</v>
      </c>
      <c r="C14" s="76">
        <v>10</v>
      </c>
      <c r="D14" s="76" t="s">
        <v>0</v>
      </c>
      <c r="E14" s="61"/>
      <c r="F14" s="107"/>
      <c r="G14" s="62">
        <f t="shared" si="0"/>
        <v>0</v>
      </c>
      <c r="H14" s="62">
        <f t="shared" si="1"/>
        <v>0</v>
      </c>
      <c r="I14" s="62">
        <f t="shared" si="2"/>
        <v>0</v>
      </c>
      <c r="J14" s="87"/>
    </row>
    <row r="15" spans="1:10" s="7" customFormat="1" ht="20.100000000000001" customHeight="1">
      <c r="A15" s="58">
        <v>8</v>
      </c>
      <c r="B15" s="50" t="s">
        <v>734</v>
      </c>
      <c r="C15" s="76">
        <v>20</v>
      </c>
      <c r="D15" s="76" t="s">
        <v>0</v>
      </c>
      <c r="E15" s="61"/>
      <c r="F15" s="107"/>
      <c r="G15" s="62">
        <f t="shared" si="0"/>
        <v>0</v>
      </c>
      <c r="H15" s="62">
        <f t="shared" si="1"/>
        <v>0</v>
      </c>
      <c r="I15" s="62">
        <f t="shared" si="2"/>
        <v>0</v>
      </c>
      <c r="J15" s="87"/>
    </row>
    <row r="16" spans="1:10" s="7" customFormat="1" ht="20.100000000000001" customHeight="1">
      <c r="A16" s="58">
        <v>9</v>
      </c>
      <c r="B16" s="50" t="s">
        <v>290</v>
      </c>
      <c r="C16" s="76">
        <v>10</v>
      </c>
      <c r="D16" s="76" t="s">
        <v>0</v>
      </c>
      <c r="E16" s="61"/>
      <c r="F16" s="107"/>
      <c r="G16" s="62">
        <f t="shared" si="0"/>
        <v>0</v>
      </c>
      <c r="H16" s="62">
        <f t="shared" si="1"/>
        <v>0</v>
      </c>
      <c r="I16" s="62">
        <f t="shared" si="2"/>
        <v>0</v>
      </c>
      <c r="J16" s="87"/>
    </row>
    <row r="17" spans="1:10" s="7" customFormat="1" ht="30" customHeight="1">
      <c r="A17" s="58">
        <v>10</v>
      </c>
      <c r="B17" s="50" t="s">
        <v>289</v>
      </c>
      <c r="C17" s="76">
        <v>25</v>
      </c>
      <c r="D17" s="76" t="s">
        <v>0</v>
      </c>
      <c r="E17" s="61"/>
      <c r="F17" s="107"/>
      <c r="G17" s="62">
        <f t="shared" si="0"/>
        <v>0</v>
      </c>
      <c r="H17" s="62">
        <f t="shared" si="1"/>
        <v>0</v>
      </c>
      <c r="I17" s="62">
        <f t="shared" si="2"/>
        <v>0</v>
      </c>
      <c r="J17" s="87"/>
    </row>
    <row r="18" spans="1:10" s="7" customFormat="1" ht="30" customHeight="1">
      <c r="A18" s="58">
        <v>11</v>
      </c>
      <c r="B18" s="66" t="s">
        <v>279</v>
      </c>
      <c r="C18" s="76">
        <v>25</v>
      </c>
      <c r="D18" s="76" t="s">
        <v>0</v>
      </c>
      <c r="E18" s="61"/>
      <c r="F18" s="107"/>
      <c r="G18" s="62">
        <f t="shared" si="0"/>
        <v>0</v>
      </c>
      <c r="H18" s="62">
        <f t="shared" si="1"/>
        <v>0</v>
      </c>
      <c r="I18" s="62">
        <f t="shared" si="2"/>
        <v>0</v>
      </c>
      <c r="J18" s="87"/>
    </row>
    <row r="19" spans="1:10" s="7" customFormat="1" ht="30" customHeight="1">
      <c r="A19" s="58">
        <v>12</v>
      </c>
      <c r="B19" s="66" t="s">
        <v>910</v>
      </c>
      <c r="C19" s="76">
        <v>250</v>
      </c>
      <c r="D19" s="76" t="s">
        <v>1</v>
      </c>
      <c r="E19" s="61"/>
      <c r="F19" s="107"/>
      <c r="G19" s="62">
        <f t="shared" si="0"/>
        <v>0</v>
      </c>
      <c r="H19" s="62">
        <f t="shared" si="1"/>
        <v>0</v>
      </c>
      <c r="I19" s="62">
        <f t="shared" si="2"/>
        <v>0</v>
      </c>
      <c r="J19" s="87"/>
    </row>
    <row r="20" spans="1:10" s="7" customFormat="1" ht="20.25" customHeight="1">
      <c r="A20" s="58">
        <v>13</v>
      </c>
      <c r="B20" s="66" t="s">
        <v>280</v>
      </c>
      <c r="C20" s="76">
        <v>280</v>
      </c>
      <c r="D20" s="76" t="s">
        <v>1</v>
      </c>
      <c r="E20" s="61"/>
      <c r="F20" s="107"/>
      <c r="G20" s="62">
        <f t="shared" si="0"/>
        <v>0</v>
      </c>
      <c r="H20" s="62">
        <f t="shared" si="1"/>
        <v>0</v>
      </c>
      <c r="I20" s="62">
        <f t="shared" si="2"/>
        <v>0</v>
      </c>
      <c r="J20" s="87"/>
    </row>
    <row r="21" spans="1:10" s="7" customFormat="1" ht="20.25" customHeight="1">
      <c r="A21" s="58">
        <v>14</v>
      </c>
      <c r="B21" s="50" t="s">
        <v>78</v>
      </c>
      <c r="C21" s="76">
        <v>35</v>
      </c>
      <c r="D21" s="76" t="s">
        <v>1</v>
      </c>
      <c r="E21" s="61"/>
      <c r="F21" s="107"/>
      <c r="G21" s="62">
        <f t="shared" si="0"/>
        <v>0</v>
      </c>
      <c r="H21" s="62">
        <f t="shared" si="1"/>
        <v>0</v>
      </c>
      <c r="I21" s="62">
        <f t="shared" si="2"/>
        <v>0</v>
      </c>
      <c r="J21" s="87"/>
    </row>
    <row r="22" spans="1:10" s="7" customFormat="1" ht="28.5" customHeight="1">
      <c r="A22" s="58">
        <v>15</v>
      </c>
      <c r="B22" s="50" t="s">
        <v>735</v>
      </c>
      <c r="C22" s="76">
        <v>30</v>
      </c>
      <c r="D22" s="76" t="s">
        <v>1</v>
      </c>
      <c r="E22" s="61"/>
      <c r="F22" s="107"/>
      <c r="G22" s="62">
        <f t="shared" si="0"/>
        <v>0</v>
      </c>
      <c r="H22" s="62">
        <f t="shared" si="1"/>
        <v>0</v>
      </c>
      <c r="I22" s="62">
        <f t="shared" si="2"/>
        <v>0</v>
      </c>
      <c r="J22" s="87"/>
    </row>
    <row r="23" spans="1:10" s="7" customFormat="1" ht="27.75" customHeight="1">
      <c r="A23" s="58">
        <v>16</v>
      </c>
      <c r="B23" s="50" t="s">
        <v>911</v>
      </c>
      <c r="C23" s="76">
        <v>15</v>
      </c>
      <c r="D23" s="76" t="s">
        <v>1</v>
      </c>
      <c r="E23" s="61"/>
      <c r="F23" s="107"/>
      <c r="G23" s="62">
        <f t="shared" si="0"/>
        <v>0</v>
      </c>
      <c r="H23" s="62">
        <f t="shared" si="1"/>
        <v>0</v>
      </c>
      <c r="I23" s="62">
        <f t="shared" si="2"/>
        <v>0</v>
      </c>
      <c r="J23" s="87"/>
    </row>
    <row r="24" spans="1:10" s="7" customFormat="1" ht="27.75" customHeight="1">
      <c r="A24" s="58">
        <v>17</v>
      </c>
      <c r="B24" s="50" t="s">
        <v>736</v>
      </c>
      <c r="C24" s="76">
        <v>5</v>
      </c>
      <c r="D24" s="76" t="s">
        <v>1</v>
      </c>
      <c r="E24" s="61"/>
      <c r="F24" s="107"/>
      <c r="G24" s="62">
        <f t="shared" si="0"/>
        <v>0</v>
      </c>
      <c r="H24" s="62">
        <f t="shared" si="1"/>
        <v>0</v>
      </c>
      <c r="I24" s="62">
        <f t="shared" si="2"/>
        <v>0</v>
      </c>
      <c r="J24" s="87"/>
    </row>
    <row r="25" spans="1:10" s="7" customFormat="1" ht="20.25" customHeight="1">
      <c r="A25" s="58">
        <v>18</v>
      </c>
      <c r="B25" s="50" t="s">
        <v>107</v>
      </c>
      <c r="C25" s="76">
        <v>50</v>
      </c>
      <c r="D25" s="76" t="s">
        <v>1</v>
      </c>
      <c r="E25" s="61"/>
      <c r="F25" s="107"/>
      <c r="G25" s="62">
        <f t="shared" si="0"/>
        <v>0</v>
      </c>
      <c r="H25" s="62">
        <f t="shared" si="1"/>
        <v>0</v>
      </c>
      <c r="I25" s="62">
        <f t="shared" si="2"/>
        <v>0</v>
      </c>
      <c r="J25" s="87"/>
    </row>
    <row r="26" spans="1:10" s="7" customFormat="1" ht="20.25" customHeight="1">
      <c r="A26" s="58">
        <v>19</v>
      </c>
      <c r="B26" s="50" t="s">
        <v>125</v>
      </c>
      <c r="C26" s="76">
        <v>7</v>
      </c>
      <c r="D26" s="76" t="s">
        <v>0</v>
      </c>
      <c r="E26" s="61"/>
      <c r="F26" s="107"/>
      <c r="G26" s="62">
        <f t="shared" si="0"/>
        <v>0</v>
      </c>
      <c r="H26" s="62">
        <f t="shared" si="1"/>
        <v>0</v>
      </c>
      <c r="I26" s="62">
        <f t="shared" si="2"/>
        <v>0</v>
      </c>
      <c r="J26" s="87"/>
    </row>
    <row r="27" spans="1:10" s="7" customFormat="1" ht="20.25" customHeight="1">
      <c r="A27" s="131">
        <v>20</v>
      </c>
      <c r="B27" s="139" t="s">
        <v>393</v>
      </c>
      <c r="C27" s="140">
        <v>7</v>
      </c>
      <c r="D27" s="140" t="s">
        <v>0</v>
      </c>
      <c r="E27" s="137"/>
      <c r="F27" s="107"/>
      <c r="G27" s="134">
        <f t="shared" si="0"/>
        <v>0</v>
      </c>
      <c r="H27" s="134">
        <f t="shared" si="1"/>
        <v>0</v>
      </c>
      <c r="I27" s="134">
        <f t="shared" si="2"/>
        <v>0</v>
      </c>
      <c r="J27" s="141"/>
    </row>
    <row r="28" spans="1:10" s="7" customFormat="1" ht="35.25" customHeight="1">
      <c r="A28" s="58">
        <v>21</v>
      </c>
      <c r="B28" s="66" t="s">
        <v>912</v>
      </c>
      <c r="C28" s="76">
        <v>5</v>
      </c>
      <c r="D28" s="76" t="s">
        <v>0</v>
      </c>
      <c r="E28" s="61"/>
      <c r="F28" s="107"/>
      <c r="G28" s="62">
        <f t="shared" si="0"/>
        <v>0</v>
      </c>
      <c r="H28" s="62">
        <f t="shared" si="1"/>
        <v>0</v>
      </c>
      <c r="I28" s="62">
        <f t="shared" si="2"/>
        <v>0</v>
      </c>
      <c r="J28" s="87"/>
    </row>
    <row r="29" spans="1:10" s="7" customFormat="1" ht="20.25" customHeight="1">
      <c r="A29" s="58">
        <v>22</v>
      </c>
      <c r="B29" s="66" t="s">
        <v>360</v>
      </c>
      <c r="C29" s="76">
        <v>5</v>
      </c>
      <c r="D29" s="76" t="s">
        <v>0</v>
      </c>
      <c r="E29" s="61"/>
      <c r="F29" s="107"/>
      <c r="G29" s="62">
        <f t="shared" si="0"/>
        <v>0</v>
      </c>
      <c r="H29" s="62">
        <f t="shared" si="1"/>
        <v>0</v>
      </c>
      <c r="I29" s="62">
        <f t="shared" si="2"/>
        <v>0</v>
      </c>
      <c r="J29" s="87"/>
    </row>
    <row r="30" spans="1:10" s="7" customFormat="1" ht="20.25" customHeight="1">
      <c r="A30" s="58">
        <v>23</v>
      </c>
      <c r="B30" s="66" t="s">
        <v>671</v>
      </c>
      <c r="C30" s="76">
        <v>10</v>
      </c>
      <c r="D30" s="76" t="s">
        <v>0</v>
      </c>
      <c r="E30" s="61"/>
      <c r="F30" s="107"/>
      <c r="G30" s="62">
        <f t="shared" si="0"/>
        <v>0</v>
      </c>
      <c r="H30" s="62">
        <f t="shared" si="1"/>
        <v>0</v>
      </c>
      <c r="I30" s="62">
        <f t="shared" si="2"/>
        <v>0</v>
      </c>
      <c r="J30" s="87"/>
    </row>
    <row r="31" spans="1:10" s="7" customFormat="1" ht="28.5" customHeight="1">
      <c r="A31" s="58">
        <v>24</v>
      </c>
      <c r="B31" s="66" t="s">
        <v>281</v>
      </c>
      <c r="C31" s="76">
        <v>15</v>
      </c>
      <c r="D31" s="76" t="s">
        <v>1</v>
      </c>
      <c r="E31" s="61"/>
      <c r="F31" s="107"/>
      <c r="G31" s="62">
        <f t="shared" si="0"/>
        <v>0</v>
      </c>
      <c r="H31" s="62">
        <f t="shared" si="1"/>
        <v>0</v>
      </c>
      <c r="I31" s="62">
        <f t="shared" si="2"/>
        <v>0</v>
      </c>
      <c r="J31" s="87"/>
    </row>
    <row r="32" spans="1:10" s="7" customFormat="1" ht="41.25" customHeight="1">
      <c r="A32" s="58">
        <v>25</v>
      </c>
      <c r="B32" s="50" t="s">
        <v>266</v>
      </c>
      <c r="C32" s="104">
        <v>2</v>
      </c>
      <c r="D32" s="76" t="s">
        <v>1</v>
      </c>
      <c r="E32" s="61"/>
      <c r="F32" s="107"/>
      <c r="G32" s="62">
        <f t="shared" si="0"/>
        <v>0</v>
      </c>
      <c r="H32" s="62">
        <f t="shared" si="1"/>
        <v>0</v>
      </c>
      <c r="I32" s="62">
        <f t="shared" si="2"/>
        <v>0</v>
      </c>
      <c r="J32" s="87"/>
    </row>
    <row r="33" spans="1:10" s="7" customFormat="1" ht="31.5" customHeight="1">
      <c r="A33" s="58">
        <v>26</v>
      </c>
      <c r="B33" s="50" t="s">
        <v>267</v>
      </c>
      <c r="C33" s="104">
        <v>2</v>
      </c>
      <c r="D33" s="76" t="s">
        <v>1</v>
      </c>
      <c r="E33" s="61"/>
      <c r="F33" s="107"/>
      <c r="G33" s="62">
        <f t="shared" si="0"/>
        <v>0</v>
      </c>
      <c r="H33" s="62">
        <f t="shared" si="1"/>
        <v>0</v>
      </c>
      <c r="I33" s="62">
        <f t="shared" si="2"/>
        <v>0</v>
      </c>
      <c r="J33" s="87"/>
    </row>
    <row r="34" spans="1:10" s="7" customFormat="1" ht="43.5" customHeight="1">
      <c r="A34" s="58">
        <v>27</v>
      </c>
      <c r="B34" s="50" t="s">
        <v>913</v>
      </c>
      <c r="C34" s="104">
        <v>3</v>
      </c>
      <c r="D34" s="76" t="s">
        <v>1</v>
      </c>
      <c r="E34" s="61"/>
      <c r="F34" s="107"/>
      <c r="G34" s="62">
        <f t="shared" si="0"/>
        <v>0</v>
      </c>
      <c r="H34" s="62">
        <f t="shared" si="1"/>
        <v>0</v>
      </c>
      <c r="I34" s="62">
        <f t="shared" si="2"/>
        <v>0</v>
      </c>
      <c r="J34" s="87"/>
    </row>
    <row r="35" spans="1:10" s="7" customFormat="1" ht="21.75" customHeight="1">
      <c r="A35" s="58">
        <v>28</v>
      </c>
      <c r="B35" s="66" t="s">
        <v>291</v>
      </c>
      <c r="C35" s="76">
        <v>10</v>
      </c>
      <c r="D35" s="76" t="s">
        <v>1</v>
      </c>
      <c r="E35" s="61"/>
      <c r="F35" s="107"/>
      <c r="G35" s="62">
        <f t="shared" si="0"/>
        <v>0</v>
      </c>
      <c r="H35" s="62">
        <f t="shared" si="1"/>
        <v>0</v>
      </c>
      <c r="I35" s="62">
        <f t="shared" si="2"/>
        <v>0</v>
      </c>
      <c r="J35" s="87"/>
    </row>
    <row r="36" spans="1:10" s="7" customFormat="1" ht="27.75" customHeight="1">
      <c r="A36" s="58">
        <v>29</v>
      </c>
      <c r="B36" s="66" t="s">
        <v>914</v>
      </c>
      <c r="C36" s="76">
        <v>4</v>
      </c>
      <c r="D36" s="76" t="s">
        <v>1</v>
      </c>
      <c r="E36" s="61"/>
      <c r="F36" s="107"/>
      <c r="G36" s="62">
        <f t="shared" si="0"/>
        <v>0</v>
      </c>
      <c r="H36" s="62">
        <f t="shared" si="1"/>
        <v>0</v>
      </c>
      <c r="I36" s="62">
        <f t="shared" si="2"/>
        <v>0</v>
      </c>
      <c r="J36" s="87"/>
    </row>
    <row r="37" spans="1:10" s="7" customFormat="1" ht="20.100000000000001" customHeight="1">
      <c r="A37" s="58">
        <v>30</v>
      </c>
      <c r="B37" s="66" t="s">
        <v>498</v>
      </c>
      <c r="C37" s="76">
        <v>3</v>
      </c>
      <c r="D37" s="76" t="s">
        <v>1</v>
      </c>
      <c r="E37" s="61"/>
      <c r="F37" s="107"/>
      <c r="G37" s="62">
        <f t="shared" si="0"/>
        <v>0</v>
      </c>
      <c r="H37" s="62">
        <f t="shared" si="1"/>
        <v>0</v>
      </c>
      <c r="I37" s="62">
        <f t="shared" si="2"/>
        <v>0</v>
      </c>
      <c r="J37" s="87"/>
    </row>
    <row r="38" spans="1:10" s="7" customFormat="1" ht="45.75" customHeight="1">
      <c r="A38" s="58">
        <v>31</v>
      </c>
      <c r="B38" s="66" t="s">
        <v>915</v>
      </c>
      <c r="C38" s="76">
        <v>12</v>
      </c>
      <c r="D38" s="76" t="s">
        <v>1</v>
      </c>
      <c r="E38" s="61"/>
      <c r="F38" s="107"/>
      <c r="G38" s="62">
        <f t="shared" si="0"/>
        <v>0</v>
      </c>
      <c r="H38" s="62">
        <f t="shared" si="1"/>
        <v>0</v>
      </c>
      <c r="I38" s="62">
        <f t="shared" si="2"/>
        <v>0</v>
      </c>
      <c r="J38" s="87"/>
    </row>
    <row r="39" spans="1:10" s="7" customFormat="1" ht="21.75" customHeight="1">
      <c r="A39" s="58">
        <v>32</v>
      </c>
      <c r="B39" s="66" t="s">
        <v>737</v>
      </c>
      <c r="C39" s="76">
        <v>3</v>
      </c>
      <c r="D39" s="76" t="s">
        <v>0</v>
      </c>
      <c r="E39" s="61"/>
      <c r="F39" s="107"/>
      <c r="G39" s="62">
        <f t="shared" si="0"/>
        <v>0</v>
      </c>
      <c r="H39" s="62">
        <f t="shared" si="1"/>
        <v>0</v>
      </c>
      <c r="I39" s="62">
        <f t="shared" si="2"/>
        <v>0</v>
      </c>
      <c r="J39" s="87"/>
    </row>
    <row r="40" spans="1:10" s="7" customFormat="1" ht="31.5" customHeight="1">
      <c r="A40" s="58">
        <v>33</v>
      </c>
      <c r="B40" s="50" t="s">
        <v>521</v>
      </c>
      <c r="C40" s="76">
        <v>8</v>
      </c>
      <c r="D40" s="76" t="s">
        <v>1</v>
      </c>
      <c r="E40" s="61"/>
      <c r="F40" s="107"/>
      <c r="G40" s="62">
        <f t="shared" si="0"/>
        <v>0</v>
      </c>
      <c r="H40" s="62">
        <f t="shared" si="1"/>
        <v>0</v>
      </c>
      <c r="I40" s="62">
        <f t="shared" si="2"/>
        <v>0</v>
      </c>
      <c r="J40" s="87"/>
    </row>
    <row r="41" spans="1:10" s="7" customFormat="1" ht="30" customHeight="1">
      <c r="A41" s="58">
        <v>34</v>
      </c>
      <c r="B41" s="50" t="s">
        <v>522</v>
      </c>
      <c r="C41" s="76">
        <v>4</v>
      </c>
      <c r="D41" s="76" t="s">
        <v>1</v>
      </c>
      <c r="E41" s="61"/>
      <c r="F41" s="107"/>
      <c r="G41" s="62">
        <f t="shared" si="0"/>
        <v>0</v>
      </c>
      <c r="H41" s="62">
        <f t="shared" si="1"/>
        <v>0</v>
      </c>
      <c r="I41" s="62">
        <f t="shared" si="2"/>
        <v>0</v>
      </c>
      <c r="J41" s="87"/>
    </row>
    <row r="42" spans="1:10" s="7" customFormat="1" ht="30" customHeight="1">
      <c r="A42" s="58">
        <v>35</v>
      </c>
      <c r="B42" s="50" t="s">
        <v>658</v>
      </c>
      <c r="C42" s="76">
        <v>2</v>
      </c>
      <c r="D42" s="76" t="s">
        <v>1</v>
      </c>
      <c r="E42" s="61"/>
      <c r="F42" s="107"/>
      <c r="G42" s="62">
        <f t="shared" si="0"/>
        <v>0</v>
      </c>
      <c r="H42" s="62">
        <f t="shared" si="1"/>
        <v>0</v>
      </c>
      <c r="I42" s="62">
        <f t="shared" si="2"/>
        <v>0</v>
      </c>
      <c r="J42" s="87"/>
    </row>
    <row r="43" spans="1:10" s="7" customFormat="1" ht="30" customHeight="1">
      <c r="A43" s="58">
        <v>36</v>
      </c>
      <c r="B43" s="50" t="s">
        <v>108</v>
      </c>
      <c r="C43" s="76">
        <v>4</v>
      </c>
      <c r="D43" s="76" t="s">
        <v>1</v>
      </c>
      <c r="E43" s="61"/>
      <c r="F43" s="107"/>
      <c r="G43" s="62">
        <f t="shared" si="0"/>
        <v>0</v>
      </c>
      <c r="H43" s="62">
        <f t="shared" si="1"/>
        <v>0</v>
      </c>
      <c r="I43" s="62">
        <f t="shared" si="2"/>
        <v>0</v>
      </c>
      <c r="J43" s="87"/>
    </row>
    <row r="44" spans="1:10" s="7" customFormat="1" ht="30" customHeight="1">
      <c r="A44" s="58">
        <v>37</v>
      </c>
      <c r="B44" s="50" t="s">
        <v>656</v>
      </c>
      <c r="C44" s="76">
        <v>2</v>
      </c>
      <c r="D44" s="76" t="s">
        <v>1</v>
      </c>
      <c r="E44" s="61"/>
      <c r="F44" s="107"/>
      <c r="G44" s="62">
        <f t="shared" si="0"/>
        <v>0</v>
      </c>
      <c r="H44" s="62">
        <f t="shared" si="1"/>
        <v>0</v>
      </c>
      <c r="I44" s="62">
        <f t="shared" si="2"/>
        <v>0</v>
      </c>
      <c r="J44" s="87"/>
    </row>
    <row r="45" spans="1:10" s="7" customFormat="1" ht="34.5" customHeight="1">
      <c r="A45" s="58">
        <v>38</v>
      </c>
      <c r="B45" s="50" t="s">
        <v>340</v>
      </c>
      <c r="C45" s="76">
        <v>5</v>
      </c>
      <c r="D45" s="76" t="s">
        <v>1</v>
      </c>
      <c r="E45" s="61"/>
      <c r="F45" s="107"/>
      <c r="G45" s="62">
        <f t="shared" si="0"/>
        <v>0</v>
      </c>
      <c r="H45" s="62">
        <f t="shared" si="1"/>
        <v>0</v>
      </c>
      <c r="I45" s="62">
        <f t="shared" si="2"/>
        <v>0</v>
      </c>
      <c r="J45" s="87"/>
    </row>
    <row r="46" spans="1:10" s="7" customFormat="1" ht="34.5" customHeight="1">
      <c r="A46" s="58">
        <v>39</v>
      </c>
      <c r="B46" s="50" t="s">
        <v>339</v>
      </c>
      <c r="C46" s="76">
        <v>10</v>
      </c>
      <c r="D46" s="76" t="s">
        <v>1</v>
      </c>
      <c r="E46" s="61"/>
      <c r="F46" s="107"/>
      <c r="G46" s="62">
        <f t="shared" si="0"/>
        <v>0</v>
      </c>
      <c r="H46" s="62">
        <f t="shared" si="1"/>
        <v>0</v>
      </c>
      <c r="I46" s="62">
        <f t="shared" si="2"/>
        <v>0</v>
      </c>
      <c r="J46" s="87"/>
    </row>
    <row r="47" spans="1:10" s="7" customFormat="1" ht="34.5" customHeight="1">
      <c r="A47" s="58">
        <v>40</v>
      </c>
      <c r="B47" s="50" t="s">
        <v>341</v>
      </c>
      <c r="C47" s="76">
        <v>3</v>
      </c>
      <c r="D47" s="76" t="s">
        <v>1</v>
      </c>
      <c r="E47" s="61"/>
      <c r="F47" s="107"/>
      <c r="G47" s="62">
        <f t="shared" si="0"/>
        <v>0</v>
      </c>
      <c r="H47" s="62">
        <f t="shared" si="1"/>
        <v>0</v>
      </c>
      <c r="I47" s="62">
        <f t="shared" si="2"/>
        <v>0</v>
      </c>
      <c r="J47" s="87"/>
    </row>
    <row r="48" spans="1:10" s="7" customFormat="1" ht="34.5" customHeight="1">
      <c r="A48" s="58">
        <v>41</v>
      </c>
      <c r="B48" s="50" t="s">
        <v>109</v>
      </c>
      <c r="C48" s="76">
        <v>3</v>
      </c>
      <c r="D48" s="76" t="s">
        <v>1</v>
      </c>
      <c r="E48" s="61"/>
      <c r="F48" s="107"/>
      <c r="G48" s="62">
        <f t="shared" si="0"/>
        <v>0</v>
      </c>
      <c r="H48" s="62">
        <f t="shared" si="1"/>
        <v>0</v>
      </c>
      <c r="I48" s="62">
        <f t="shared" si="2"/>
        <v>0</v>
      </c>
      <c r="J48" s="87"/>
    </row>
    <row r="49" spans="1:10" s="7" customFormat="1" ht="31.5" customHeight="1">
      <c r="A49" s="58">
        <v>42</v>
      </c>
      <c r="B49" s="50" t="s">
        <v>342</v>
      </c>
      <c r="C49" s="76">
        <v>3</v>
      </c>
      <c r="D49" s="76" t="s">
        <v>1</v>
      </c>
      <c r="E49" s="61"/>
      <c r="F49" s="107"/>
      <c r="G49" s="62">
        <f t="shared" si="0"/>
        <v>0</v>
      </c>
      <c r="H49" s="62">
        <f t="shared" si="1"/>
        <v>0</v>
      </c>
      <c r="I49" s="62">
        <f t="shared" si="2"/>
        <v>0</v>
      </c>
      <c r="J49" s="87"/>
    </row>
    <row r="50" spans="1:10" s="7" customFormat="1" ht="31.5" customHeight="1">
      <c r="A50" s="58">
        <v>43</v>
      </c>
      <c r="B50" s="50" t="s">
        <v>110</v>
      </c>
      <c r="C50" s="76">
        <v>2</v>
      </c>
      <c r="D50" s="76" t="s">
        <v>1</v>
      </c>
      <c r="E50" s="61"/>
      <c r="F50" s="107"/>
      <c r="G50" s="62">
        <f t="shared" si="0"/>
        <v>0</v>
      </c>
      <c r="H50" s="62">
        <f t="shared" si="1"/>
        <v>0</v>
      </c>
      <c r="I50" s="62">
        <f t="shared" si="2"/>
        <v>0</v>
      </c>
      <c r="J50" s="87"/>
    </row>
    <row r="51" spans="1:10" s="7" customFormat="1" ht="27.75" customHeight="1">
      <c r="A51" s="58">
        <v>44</v>
      </c>
      <c r="B51" s="50" t="s">
        <v>916</v>
      </c>
      <c r="C51" s="76">
        <v>1</v>
      </c>
      <c r="D51" s="76" t="s">
        <v>1</v>
      </c>
      <c r="E51" s="61"/>
      <c r="F51" s="107"/>
      <c r="G51" s="62">
        <f t="shared" si="0"/>
        <v>0</v>
      </c>
      <c r="H51" s="62">
        <f t="shared" si="1"/>
        <v>0</v>
      </c>
      <c r="I51" s="62">
        <f t="shared" si="2"/>
        <v>0</v>
      </c>
      <c r="J51" s="87"/>
    </row>
    <row r="52" spans="1:10" s="7" customFormat="1" ht="35.25" customHeight="1">
      <c r="A52" s="58">
        <v>45</v>
      </c>
      <c r="B52" s="50" t="s">
        <v>343</v>
      </c>
      <c r="C52" s="76">
        <v>2</v>
      </c>
      <c r="D52" s="76" t="s">
        <v>1</v>
      </c>
      <c r="E52" s="61"/>
      <c r="F52" s="107"/>
      <c r="G52" s="62">
        <f t="shared" si="0"/>
        <v>0</v>
      </c>
      <c r="H52" s="62">
        <f t="shared" si="1"/>
        <v>0</v>
      </c>
      <c r="I52" s="62">
        <f t="shared" si="2"/>
        <v>0</v>
      </c>
      <c r="J52" s="87"/>
    </row>
    <row r="53" spans="1:10" s="7" customFormat="1" ht="22.5" customHeight="1">
      <c r="A53" s="58">
        <v>46</v>
      </c>
      <c r="B53" s="50" t="s">
        <v>111</v>
      </c>
      <c r="C53" s="76">
        <v>20</v>
      </c>
      <c r="D53" s="76" t="s">
        <v>1</v>
      </c>
      <c r="E53" s="61"/>
      <c r="F53" s="107"/>
      <c r="G53" s="62">
        <f t="shared" si="0"/>
        <v>0</v>
      </c>
      <c r="H53" s="62">
        <f t="shared" si="1"/>
        <v>0</v>
      </c>
      <c r="I53" s="62">
        <f t="shared" si="2"/>
        <v>0</v>
      </c>
      <c r="J53" s="87"/>
    </row>
    <row r="54" spans="1:10" s="7" customFormat="1" ht="22.5" customHeight="1">
      <c r="A54" s="58">
        <v>47</v>
      </c>
      <c r="B54" s="66" t="s">
        <v>895</v>
      </c>
      <c r="C54" s="76">
        <v>20</v>
      </c>
      <c r="D54" s="76" t="s">
        <v>1</v>
      </c>
      <c r="E54" s="61"/>
      <c r="F54" s="107"/>
      <c r="G54" s="62">
        <f t="shared" si="0"/>
        <v>0</v>
      </c>
      <c r="H54" s="62">
        <f t="shared" si="1"/>
        <v>0</v>
      </c>
      <c r="I54" s="62">
        <f t="shared" si="2"/>
        <v>0</v>
      </c>
      <c r="J54" s="87"/>
    </row>
    <row r="55" spans="1:10" s="7" customFormat="1" ht="22.5" customHeight="1">
      <c r="A55" s="58">
        <v>48</v>
      </c>
      <c r="B55" s="105" t="s">
        <v>510</v>
      </c>
      <c r="C55" s="76">
        <v>4</v>
      </c>
      <c r="D55" s="76" t="s">
        <v>1</v>
      </c>
      <c r="E55" s="61"/>
      <c r="F55" s="107"/>
      <c r="G55" s="62">
        <f t="shared" si="0"/>
        <v>0</v>
      </c>
      <c r="H55" s="62">
        <f t="shared" si="1"/>
        <v>0</v>
      </c>
      <c r="I55" s="62">
        <f t="shared" si="2"/>
        <v>0</v>
      </c>
      <c r="J55" s="87"/>
    </row>
    <row r="56" spans="1:10" s="7" customFormat="1" ht="30" customHeight="1">
      <c r="A56" s="58">
        <v>49</v>
      </c>
      <c r="B56" s="50" t="s">
        <v>509</v>
      </c>
      <c r="C56" s="76">
        <v>60</v>
      </c>
      <c r="D56" s="76" t="s">
        <v>1</v>
      </c>
      <c r="E56" s="61"/>
      <c r="F56" s="107"/>
      <c r="G56" s="62">
        <f t="shared" si="0"/>
        <v>0</v>
      </c>
      <c r="H56" s="62">
        <f t="shared" si="1"/>
        <v>0</v>
      </c>
      <c r="I56" s="62">
        <f t="shared" si="2"/>
        <v>0</v>
      </c>
      <c r="J56" s="87"/>
    </row>
    <row r="57" spans="1:10" s="7" customFormat="1" ht="43.5" customHeight="1">
      <c r="A57" s="58">
        <v>50</v>
      </c>
      <c r="B57" s="50" t="s">
        <v>523</v>
      </c>
      <c r="C57" s="76">
        <v>2</v>
      </c>
      <c r="D57" s="76" t="s">
        <v>1</v>
      </c>
      <c r="E57" s="61"/>
      <c r="F57" s="107"/>
      <c r="G57" s="62">
        <f t="shared" si="0"/>
        <v>0</v>
      </c>
      <c r="H57" s="62">
        <f t="shared" si="1"/>
        <v>0</v>
      </c>
      <c r="I57" s="62">
        <f t="shared" si="2"/>
        <v>0</v>
      </c>
      <c r="J57" s="87"/>
    </row>
    <row r="58" spans="1:10" s="7" customFormat="1" ht="30" customHeight="1">
      <c r="A58" s="58">
        <v>51</v>
      </c>
      <c r="B58" s="66" t="s">
        <v>508</v>
      </c>
      <c r="C58" s="76">
        <v>1</v>
      </c>
      <c r="D58" s="76" t="s">
        <v>1</v>
      </c>
      <c r="E58" s="61"/>
      <c r="F58" s="107"/>
      <c r="G58" s="62">
        <f t="shared" si="0"/>
        <v>0</v>
      </c>
      <c r="H58" s="62">
        <f t="shared" si="1"/>
        <v>0</v>
      </c>
      <c r="I58" s="62">
        <f t="shared" si="2"/>
        <v>0</v>
      </c>
      <c r="J58" s="87"/>
    </row>
    <row r="59" spans="1:10" s="7" customFormat="1" ht="30" customHeight="1">
      <c r="A59" s="58">
        <v>52</v>
      </c>
      <c r="B59" s="66" t="s">
        <v>507</v>
      </c>
      <c r="C59" s="76">
        <v>2</v>
      </c>
      <c r="D59" s="76" t="s">
        <v>1</v>
      </c>
      <c r="E59" s="61"/>
      <c r="F59" s="107"/>
      <c r="G59" s="62">
        <f t="shared" si="0"/>
        <v>0</v>
      </c>
      <c r="H59" s="62">
        <f t="shared" si="1"/>
        <v>0</v>
      </c>
      <c r="I59" s="62">
        <f t="shared" si="2"/>
        <v>0</v>
      </c>
      <c r="J59" s="87"/>
    </row>
    <row r="60" spans="1:10" s="7" customFormat="1" ht="30" customHeight="1">
      <c r="A60" s="58">
        <v>53</v>
      </c>
      <c r="B60" s="66" t="s">
        <v>506</v>
      </c>
      <c r="C60" s="76">
        <v>2</v>
      </c>
      <c r="D60" s="76" t="s">
        <v>1</v>
      </c>
      <c r="E60" s="61"/>
      <c r="F60" s="107"/>
      <c r="G60" s="62">
        <f t="shared" si="0"/>
        <v>0</v>
      </c>
      <c r="H60" s="62">
        <f t="shared" si="1"/>
        <v>0</v>
      </c>
      <c r="I60" s="62">
        <f t="shared" si="2"/>
        <v>0</v>
      </c>
      <c r="J60" s="87"/>
    </row>
    <row r="61" spans="1:10" s="7" customFormat="1" ht="34.5" customHeight="1">
      <c r="A61" s="58">
        <v>54</v>
      </c>
      <c r="B61" s="66" t="s">
        <v>505</v>
      </c>
      <c r="C61" s="76">
        <v>2</v>
      </c>
      <c r="D61" s="76" t="s">
        <v>1</v>
      </c>
      <c r="E61" s="61"/>
      <c r="F61" s="107"/>
      <c r="G61" s="62">
        <f t="shared" si="0"/>
        <v>0</v>
      </c>
      <c r="H61" s="62">
        <f t="shared" si="1"/>
        <v>0</v>
      </c>
      <c r="I61" s="62">
        <f t="shared" si="2"/>
        <v>0</v>
      </c>
      <c r="J61" s="87"/>
    </row>
    <row r="62" spans="1:10" s="7" customFormat="1" ht="20.100000000000001" customHeight="1">
      <c r="A62" s="58">
        <v>55</v>
      </c>
      <c r="B62" s="50" t="s">
        <v>504</v>
      </c>
      <c r="C62" s="76">
        <v>3</v>
      </c>
      <c r="D62" s="76" t="s">
        <v>1</v>
      </c>
      <c r="E62" s="61"/>
      <c r="F62" s="107"/>
      <c r="G62" s="62">
        <f t="shared" si="0"/>
        <v>0</v>
      </c>
      <c r="H62" s="62">
        <f t="shared" si="1"/>
        <v>0</v>
      </c>
      <c r="I62" s="62">
        <f t="shared" si="2"/>
        <v>0</v>
      </c>
      <c r="J62" s="87"/>
    </row>
    <row r="63" spans="1:10" s="7" customFormat="1" ht="20.100000000000001" customHeight="1">
      <c r="A63" s="58">
        <v>56</v>
      </c>
      <c r="B63" s="50" t="s">
        <v>503</v>
      </c>
      <c r="C63" s="76">
        <v>2</v>
      </c>
      <c r="D63" s="76" t="s">
        <v>1</v>
      </c>
      <c r="E63" s="61"/>
      <c r="F63" s="107"/>
      <c r="G63" s="62">
        <f t="shared" si="0"/>
        <v>0</v>
      </c>
      <c r="H63" s="62">
        <f t="shared" si="1"/>
        <v>0</v>
      </c>
      <c r="I63" s="62">
        <f t="shared" si="2"/>
        <v>0</v>
      </c>
      <c r="J63" s="87"/>
    </row>
    <row r="64" spans="1:10" s="7" customFormat="1" ht="36" customHeight="1">
      <c r="A64" s="58">
        <v>57</v>
      </c>
      <c r="B64" s="66" t="s">
        <v>502</v>
      </c>
      <c r="C64" s="76">
        <v>1</v>
      </c>
      <c r="D64" s="76" t="s">
        <v>1</v>
      </c>
      <c r="E64" s="61"/>
      <c r="F64" s="107"/>
      <c r="G64" s="62">
        <f t="shared" si="0"/>
        <v>0</v>
      </c>
      <c r="H64" s="62">
        <f t="shared" si="1"/>
        <v>0</v>
      </c>
      <c r="I64" s="62">
        <f t="shared" si="2"/>
        <v>0</v>
      </c>
      <c r="J64" s="87"/>
    </row>
    <row r="65" spans="1:10" s="7" customFormat="1" ht="30" customHeight="1">
      <c r="A65" s="58">
        <v>58</v>
      </c>
      <c r="B65" s="66" t="s">
        <v>501</v>
      </c>
      <c r="C65" s="76">
        <v>6</v>
      </c>
      <c r="D65" s="76" t="s">
        <v>1</v>
      </c>
      <c r="E65" s="61"/>
      <c r="F65" s="107"/>
      <c r="G65" s="62">
        <f t="shared" si="0"/>
        <v>0</v>
      </c>
      <c r="H65" s="62">
        <f t="shared" si="1"/>
        <v>0</v>
      </c>
      <c r="I65" s="62">
        <f t="shared" si="2"/>
        <v>0</v>
      </c>
      <c r="J65" s="87"/>
    </row>
    <row r="66" spans="1:10" s="7" customFormat="1" ht="20.25" customHeight="1">
      <c r="A66" s="58">
        <v>59</v>
      </c>
      <c r="B66" s="50" t="s">
        <v>112</v>
      </c>
      <c r="C66" s="76">
        <v>2</v>
      </c>
      <c r="D66" s="76" t="s">
        <v>1</v>
      </c>
      <c r="E66" s="61"/>
      <c r="F66" s="107"/>
      <c r="G66" s="62">
        <f t="shared" si="0"/>
        <v>0</v>
      </c>
      <c r="H66" s="62">
        <f t="shared" si="1"/>
        <v>0</v>
      </c>
      <c r="I66" s="62">
        <f t="shared" si="2"/>
        <v>0</v>
      </c>
      <c r="J66" s="87"/>
    </row>
    <row r="67" spans="1:10" s="7" customFormat="1" ht="30" customHeight="1">
      <c r="A67" s="58">
        <v>60</v>
      </c>
      <c r="B67" s="66" t="s">
        <v>500</v>
      </c>
      <c r="C67" s="76">
        <v>5</v>
      </c>
      <c r="D67" s="76" t="s">
        <v>1</v>
      </c>
      <c r="E67" s="61"/>
      <c r="F67" s="107"/>
      <c r="G67" s="62">
        <f t="shared" si="0"/>
        <v>0</v>
      </c>
      <c r="H67" s="62">
        <f t="shared" si="1"/>
        <v>0</v>
      </c>
      <c r="I67" s="62">
        <f t="shared" si="2"/>
        <v>0</v>
      </c>
      <c r="J67" s="87"/>
    </row>
    <row r="68" spans="1:10" s="7" customFormat="1" ht="20.100000000000001" customHeight="1">
      <c r="A68" s="58">
        <v>61</v>
      </c>
      <c r="B68" s="50" t="s">
        <v>113</v>
      </c>
      <c r="C68" s="76">
        <v>2</v>
      </c>
      <c r="D68" s="76" t="s">
        <v>1</v>
      </c>
      <c r="E68" s="61"/>
      <c r="F68" s="107"/>
      <c r="G68" s="62">
        <f t="shared" si="0"/>
        <v>0</v>
      </c>
      <c r="H68" s="62">
        <f t="shared" si="1"/>
        <v>0</v>
      </c>
      <c r="I68" s="62">
        <f t="shared" si="2"/>
        <v>0</v>
      </c>
      <c r="J68" s="87"/>
    </row>
    <row r="69" spans="1:10" s="7" customFormat="1" ht="20.100000000000001" customHeight="1">
      <c r="A69" s="58">
        <v>62</v>
      </c>
      <c r="B69" s="50" t="s">
        <v>738</v>
      </c>
      <c r="C69" s="76">
        <v>4</v>
      </c>
      <c r="D69" s="76" t="s">
        <v>1</v>
      </c>
      <c r="E69" s="61"/>
      <c r="F69" s="107"/>
      <c r="G69" s="62">
        <f t="shared" si="0"/>
        <v>0</v>
      </c>
      <c r="H69" s="62">
        <f t="shared" si="1"/>
        <v>0</v>
      </c>
      <c r="I69" s="62">
        <f t="shared" si="2"/>
        <v>0</v>
      </c>
      <c r="J69" s="87"/>
    </row>
    <row r="70" spans="1:10" s="7" customFormat="1" ht="33" customHeight="1">
      <c r="A70" s="58">
        <v>63</v>
      </c>
      <c r="B70" s="50" t="s">
        <v>525</v>
      </c>
      <c r="C70" s="76">
        <v>4</v>
      </c>
      <c r="D70" s="76" t="s">
        <v>1</v>
      </c>
      <c r="E70" s="61"/>
      <c r="F70" s="107"/>
      <c r="G70" s="62">
        <f t="shared" si="0"/>
        <v>0</v>
      </c>
      <c r="H70" s="62">
        <f t="shared" si="1"/>
        <v>0</v>
      </c>
      <c r="I70" s="62">
        <f t="shared" si="2"/>
        <v>0</v>
      </c>
      <c r="J70" s="87"/>
    </row>
    <row r="71" spans="1:10" s="7" customFormat="1" ht="36" customHeight="1">
      <c r="A71" s="58">
        <v>64</v>
      </c>
      <c r="B71" s="50" t="s">
        <v>917</v>
      </c>
      <c r="C71" s="76">
        <v>8</v>
      </c>
      <c r="D71" s="76" t="s">
        <v>1</v>
      </c>
      <c r="E71" s="61"/>
      <c r="F71" s="107"/>
      <c r="G71" s="62">
        <f t="shared" ref="G71:G85" si="3">C71*ROUND(F71,4)</f>
        <v>0</v>
      </c>
      <c r="H71" s="62">
        <f t="shared" ref="H71:H85" si="4">G71*0.095</f>
        <v>0</v>
      </c>
      <c r="I71" s="62">
        <f t="shared" ref="I71:I85" si="5">G71+H71</f>
        <v>0</v>
      </c>
      <c r="J71" s="87"/>
    </row>
    <row r="72" spans="1:10" ht="20.100000000000001" customHeight="1">
      <c r="A72" s="58">
        <v>65</v>
      </c>
      <c r="B72" s="66" t="s">
        <v>411</v>
      </c>
      <c r="C72" s="106">
        <v>5</v>
      </c>
      <c r="D72" s="76" t="s">
        <v>1</v>
      </c>
      <c r="E72" s="61"/>
      <c r="F72" s="107"/>
      <c r="G72" s="62">
        <f t="shared" si="3"/>
        <v>0</v>
      </c>
      <c r="H72" s="62">
        <f t="shared" si="4"/>
        <v>0</v>
      </c>
      <c r="I72" s="62">
        <f t="shared" si="5"/>
        <v>0</v>
      </c>
      <c r="J72" s="87"/>
    </row>
    <row r="73" spans="1:10" ht="20.100000000000001" customHeight="1">
      <c r="A73" s="58">
        <v>66</v>
      </c>
      <c r="B73" s="66" t="s">
        <v>657</v>
      </c>
      <c r="C73" s="106">
        <v>8</v>
      </c>
      <c r="D73" s="76" t="s">
        <v>1</v>
      </c>
      <c r="E73" s="61"/>
      <c r="F73" s="107"/>
      <c r="G73" s="62">
        <f t="shared" si="3"/>
        <v>0</v>
      </c>
      <c r="H73" s="62">
        <f t="shared" si="4"/>
        <v>0</v>
      </c>
      <c r="I73" s="62">
        <f t="shared" si="5"/>
        <v>0</v>
      </c>
      <c r="J73" s="87"/>
    </row>
    <row r="74" spans="1:10" ht="20.100000000000001" customHeight="1">
      <c r="A74" s="58">
        <v>67</v>
      </c>
      <c r="B74" s="66" t="s">
        <v>394</v>
      </c>
      <c r="C74" s="106">
        <v>1</v>
      </c>
      <c r="D74" s="76" t="s">
        <v>1</v>
      </c>
      <c r="E74" s="61"/>
      <c r="F74" s="107"/>
      <c r="G74" s="62">
        <f t="shared" si="3"/>
        <v>0</v>
      </c>
      <c r="H74" s="62">
        <f t="shared" si="4"/>
        <v>0</v>
      </c>
      <c r="I74" s="62">
        <f t="shared" si="5"/>
        <v>0</v>
      </c>
      <c r="J74" s="87"/>
    </row>
    <row r="75" spans="1:10" ht="20.100000000000001" customHeight="1">
      <c r="A75" s="58">
        <v>68</v>
      </c>
      <c r="B75" s="66" t="s">
        <v>260</v>
      </c>
      <c r="C75" s="106">
        <v>1</v>
      </c>
      <c r="D75" s="76" t="s">
        <v>1</v>
      </c>
      <c r="E75" s="61"/>
      <c r="F75" s="107"/>
      <c r="G75" s="62">
        <f t="shared" si="3"/>
        <v>0</v>
      </c>
      <c r="H75" s="62">
        <f t="shared" si="4"/>
        <v>0</v>
      </c>
      <c r="I75" s="62">
        <f t="shared" si="5"/>
        <v>0</v>
      </c>
      <c r="J75" s="87"/>
    </row>
    <row r="76" spans="1:10" ht="20.100000000000001" customHeight="1">
      <c r="A76" s="58">
        <v>69</v>
      </c>
      <c r="B76" s="66" t="s">
        <v>395</v>
      </c>
      <c r="C76" s="106">
        <v>1</v>
      </c>
      <c r="D76" s="76" t="s">
        <v>1</v>
      </c>
      <c r="E76" s="61"/>
      <c r="F76" s="107"/>
      <c r="G76" s="62">
        <f t="shared" si="3"/>
        <v>0</v>
      </c>
      <c r="H76" s="62">
        <f t="shared" si="4"/>
        <v>0</v>
      </c>
      <c r="I76" s="62">
        <f t="shared" si="5"/>
        <v>0</v>
      </c>
      <c r="J76" s="87"/>
    </row>
    <row r="77" spans="1:10" ht="20.100000000000001" customHeight="1">
      <c r="A77" s="58">
        <v>70</v>
      </c>
      <c r="B77" s="66" t="s">
        <v>918</v>
      </c>
      <c r="C77" s="106">
        <v>2</v>
      </c>
      <c r="D77" s="76" t="s">
        <v>1</v>
      </c>
      <c r="E77" s="61"/>
      <c r="F77" s="107"/>
      <c r="G77" s="62">
        <f t="shared" si="3"/>
        <v>0</v>
      </c>
      <c r="H77" s="62">
        <f t="shared" si="4"/>
        <v>0</v>
      </c>
      <c r="I77" s="62">
        <f t="shared" si="5"/>
        <v>0</v>
      </c>
      <c r="J77" s="87"/>
    </row>
    <row r="78" spans="1:10" ht="20.100000000000001" customHeight="1">
      <c r="A78" s="58">
        <v>71</v>
      </c>
      <c r="B78" s="66" t="s">
        <v>739</v>
      </c>
      <c r="C78" s="106">
        <v>3</v>
      </c>
      <c r="D78" s="76" t="s">
        <v>1</v>
      </c>
      <c r="E78" s="61"/>
      <c r="F78" s="107"/>
      <c r="G78" s="62">
        <f t="shared" si="3"/>
        <v>0</v>
      </c>
      <c r="H78" s="62">
        <f t="shared" si="4"/>
        <v>0</v>
      </c>
      <c r="I78" s="62">
        <f t="shared" si="5"/>
        <v>0</v>
      </c>
      <c r="J78" s="87"/>
    </row>
    <row r="79" spans="1:10" ht="20.100000000000001" customHeight="1">
      <c r="A79" s="58">
        <v>72</v>
      </c>
      <c r="B79" s="66" t="s">
        <v>499</v>
      </c>
      <c r="C79" s="106">
        <v>2</v>
      </c>
      <c r="D79" s="76" t="s">
        <v>1</v>
      </c>
      <c r="E79" s="61"/>
      <c r="F79" s="107"/>
      <c r="G79" s="62">
        <f t="shared" si="3"/>
        <v>0</v>
      </c>
      <c r="H79" s="62">
        <f t="shared" si="4"/>
        <v>0</v>
      </c>
      <c r="I79" s="62">
        <f t="shared" si="5"/>
        <v>0</v>
      </c>
      <c r="J79" s="87"/>
    </row>
    <row r="80" spans="1:10" ht="20.100000000000001" customHeight="1">
      <c r="A80" s="58">
        <v>73</v>
      </c>
      <c r="B80" s="66" t="s">
        <v>396</v>
      </c>
      <c r="C80" s="106">
        <v>2</v>
      </c>
      <c r="D80" s="76" t="s">
        <v>1</v>
      </c>
      <c r="E80" s="61"/>
      <c r="F80" s="107"/>
      <c r="G80" s="62">
        <f t="shared" si="3"/>
        <v>0</v>
      </c>
      <c r="H80" s="62">
        <f t="shared" si="4"/>
        <v>0</v>
      </c>
      <c r="I80" s="62">
        <f t="shared" si="5"/>
        <v>0</v>
      </c>
      <c r="J80" s="87"/>
    </row>
    <row r="81" spans="1:10" ht="33" customHeight="1">
      <c r="A81" s="58">
        <v>74</v>
      </c>
      <c r="B81" s="66" t="s">
        <v>524</v>
      </c>
      <c r="C81" s="106">
        <v>4</v>
      </c>
      <c r="D81" s="76" t="s">
        <v>1</v>
      </c>
      <c r="E81" s="61"/>
      <c r="F81" s="107"/>
      <c r="G81" s="62">
        <f t="shared" si="3"/>
        <v>0</v>
      </c>
      <c r="H81" s="62">
        <f t="shared" si="4"/>
        <v>0</v>
      </c>
      <c r="I81" s="62">
        <f t="shared" si="5"/>
        <v>0</v>
      </c>
      <c r="J81" s="87"/>
    </row>
    <row r="82" spans="1:10" ht="20.100000000000001" customHeight="1">
      <c r="A82" s="58">
        <v>75</v>
      </c>
      <c r="B82" s="66" t="s">
        <v>740</v>
      </c>
      <c r="C82" s="106">
        <v>10</v>
      </c>
      <c r="D82" s="76" t="s">
        <v>1</v>
      </c>
      <c r="E82" s="61"/>
      <c r="F82" s="107"/>
      <c r="G82" s="62">
        <f t="shared" si="3"/>
        <v>0</v>
      </c>
      <c r="H82" s="62">
        <f t="shared" si="4"/>
        <v>0</v>
      </c>
      <c r="I82" s="62">
        <f t="shared" si="5"/>
        <v>0</v>
      </c>
      <c r="J82" s="87"/>
    </row>
    <row r="83" spans="1:10" ht="20.100000000000001" customHeight="1">
      <c r="A83" s="58">
        <v>76</v>
      </c>
      <c r="B83" s="66" t="s">
        <v>261</v>
      </c>
      <c r="C83" s="106">
        <v>2</v>
      </c>
      <c r="D83" s="76" t="s">
        <v>1</v>
      </c>
      <c r="E83" s="61"/>
      <c r="F83" s="107"/>
      <c r="G83" s="62">
        <f t="shared" si="3"/>
        <v>0</v>
      </c>
      <c r="H83" s="62">
        <f t="shared" si="4"/>
        <v>0</v>
      </c>
      <c r="I83" s="62">
        <f t="shared" si="5"/>
        <v>0</v>
      </c>
      <c r="J83" s="87"/>
    </row>
    <row r="84" spans="1:10" ht="20.100000000000001" customHeight="1">
      <c r="A84" s="58">
        <v>77</v>
      </c>
      <c r="B84" s="66" t="s">
        <v>865</v>
      </c>
      <c r="C84" s="106">
        <v>5</v>
      </c>
      <c r="D84" s="76" t="s">
        <v>1</v>
      </c>
      <c r="E84" s="61"/>
      <c r="F84" s="107"/>
      <c r="G84" s="62">
        <f t="shared" si="3"/>
        <v>0</v>
      </c>
      <c r="H84" s="62">
        <f t="shared" si="4"/>
        <v>0</v>
      </c>
      <c r="I84" s="62">
        <f t="shared" si="5"/>
        <v>0</v>
      </c>
      <c r="J84" s="87"/>
    </row>
    <row r="85" spans="1:10" ht="20.100000000000001" customHeight="1">
      <c r="A85" s="58">
        <v>78</v>
      </c>
      <c r="B85" s="66" t="s">
        <v>919</v>
      </c>
      <c r="C85" s="106">
        <v>5</v>
      </c>
      <c r="D85" s="76" t="s">
        <v>1</v>
      </c>
      <c r="E85" s="61"/>
      <c r="F85" s="107"/>
      <c r="G85" s="62">
        <f t="shared" si="3"/>
        <v>0</v>
      </c>
      <c r="H85" s="62">
        <f t="shared" si="4"/>
        <v>0</v>
      </c>
      <c r="I85" s="62">
        <f t="shared" si="5"/>
        <v>0</v>
      </c>
      <c r="J85" s="87"/>
    </row>
    <row r="86" spans="1:10" ht="20.100000000000001" customHeight="1">
      <c r="A86" s="59"/>
      <c r="B86" s="93" t="s">
        <v>862</v>
      </c>
      <c r="C86" s="63" t="s">
        <v>6</v>
      </c>
      <c r="D86" s="63" t="s">
        <v>6</v>
      </c>
      <c r="E86" s="57" t="s">
        <v>6</v>
      </c>
      <c r="F86" s="57" t="s">
        <v>6</v>
      </c>
      <c r="G86" s="40">
        <f>SUM(G8:G85)</f>
        <v>0</v>
      </c>
      <c r="H86" s="40">
        <f>SUM(H8:H85)</f>
        <v>0</v>
      </c>
      <c r="I86" s="40">
        <f>SUM(I8:I85)</f>
        <v>0</v>
      </c>
      <c r="J86" s="41">
        <f>SUM(J8:J85)</f>
        <v>0</v>
      </c>
    </row>
    <row r="87" spans="1:10">
      <c r="A87" s="155" t="s">
        <v>84</v>
      </c>
      <c r="B87" s="155"/>
      <c r="C87" s="155"/>
      <c r="D87" s="155"/>
      <c r="E87" s="155"/>
      <c r="F87" s="155"/>
      <c r="G87" s="155"/>
      <c r="H87" s="155"/>
      <c r="I87" s="155"/>
      <c r="J87" s="155"/>
    </row>
    <row r="88" spans="1:10" s="43" customFormat="1" ht="28.5" customHeight="1">
      <c r="A88" s="153" t="s">
        <v>285</v>
      </c>
      <c r="B88" s="154"/>
      <c r="C88" s="154"/>
      <c r="D88" s="154"/>
      <c r="E88" s="154"/>
      <c r="F88" s="154"/>
      <c r="G88" s="154"/>
      <c r="H88" s="154"/>
      <c r="I88" s="154"/>
      <c r="J88" s="154"/>
    </row>
    <row r="89" spans="1:10" s="43" customFormat="1">
      <c r="A89" s="117" t="s">
        <v>351</v>
      </c>
      <c r="B89" s="118"/>
      <c r="C89" s="118"/>
      <c r="D89" s="118"/>
      <c r="E89" s="118"/>
      <c r="F89" s="118"/>
      <c r="G89" s="118"/>
      <c r="H89" s="118"/>
      <c r="I89" s="118"/>
      <c r="J89" s="118"/>
    </row>
    <row r="90" spans="1:10">
      <c r="A90" s="148" t="s">
        <v>353</v>
      </c>
      <c r="B90" s="148"/>
      <c r="C90" s="148"/>
      <c r="D90" s="148"/>
      <c r="E90" s="148"/>
      <c r="F90" s="148"/>
      <c r="G90" s="148"/>
      <c r="H90" s="148"/>
      <c r="I90" s="148"/>
      <c r="J90" s="148"/>
    </row>
    <row r="91" spans="1:10" ht="29.25" customHeight="1">
      <c r="A91" s="148" t="s">
        <v>881</v>
      </c>
      <c r="B91" s="148"/>
      <c r="C91" s="148"/>
      <c r="D91" s="148"/>
      <c r="E91" s="148"/>
      <c r="F91" s="148"/>
      <c r="G91" s="148"/>
      <c r="H91" s="148"/>
      <c r="I91" s="148"/>
      <c r="J91" s="148"/>
    </row>
    <row r="92" spans="1:10">
      <c r="A92" s="48" t="s">
        <v>287</v>
      </c>
      <c r="B92" s="114"/>
      <c r="C92" s="114"/>
      <c r="D92" s="114"/>
      <c r="E92" s="114"/>
      <c r="F92" s="114"/>
      <c r="G92" s="114"/>
      <c r="H92" s="114"/>
      <c r="I92" s="114"/>
      <c r="J92" s="114"/>
    </row>
    <row r="93" spans="1:10">
      <c r="A93" s="48" t="s">
        <v>288</v>
      </c>
      <c r="B93" s="114"/>
      <c r="C93" s="114"/>
      <c r="D93" s="114"/>
      <c r="E93" s="114"/>
      <c r="F93" s="114"/>
      <c r="G93" s="114"/>
      <c r="H93" s="114"/>
      <c r="I93" s="114"/>
      <c r="J93" s="114"/>
    </row>
    <row r="94" spans="1:10" ht="28.5" customHeight="1">
      <c r="A94" s="148" t="s">
        <v>882</v>
      </c>
      <c r="B94" s="149"/>
      <c r="C94" s="149"/>
      <c r="D94" s="149"/>
      <c r="E94" s="149"/>
      <c r="F94" s="149"/>
      <c r="G94" s="149"/>
      <c r="H94" s="149"/>
      <c r="I94" s="149"/>
      <c r="J94" s="149"/>
    </row>
    <row r="95" spans="1:10" ht="31.5" customHeight="1">
      <c r="A95" s="148" t="s">
        <v>883</v>
      </c>
      <c r="B95" s="148"/>
      <c r="C95" s="148"/>
      <c r="D95" s="148"/>
      <c r="E95" s="148"/>
      <c r="F95" s="148"/>
      <c r="G95" s="148"/>
      <c r="H95" s="148"/>
      <c r="I95" s="148"/>
      <c r="J95" s="148"/>
    </row>
    <row r="96" spans="1:10" s="115" customFormat="1" ht="31.5" customHeight="1">
      <c r="A96" s="20" t="s">
        <v>356</v>
      </c>
      <c r="B96" s="51"/>
      <c r="C96" s="20"/>
      <c r="D96" s="51"/>
      <c r="E96" s="113"/>
      <c r="F96" s="113"/>
      <c r="G96" s="113"/>
      <c r="H96" s="113"/>
      <c r="I96" s="113"/>
      <c r="J96" s="113"/>
    </row>
  </sheetData>
  <sheetProtection algorithmName="SHA-512" hashValue="Vh9MkjroGsrxe5UoyOiAhMTf9BlxrbilHQUPC6CoCLEqk1rWYpUwEUFGFYPYCLQYbjTfQEUEljw5gwCMLTK95g==" saltValue="V11pjfNaJLV1XQQxAvmPtA==" spinCount="100000" sheet="1" objects="1" scenarios="1"/>
  <mergeCells count="12">
    <mergeCell ref="A95:J95"/>
    <mergeCell ref="A88:J88"/>
    <mergeCell ref="A91:J91"/>
    <mergeCell ref="A87:J87"/>
    <mergeCell ref="A90:J90"/>
    <mergeCell ref="A94:J94"/>
    <mergeCell ref="A1:E1"/>
    <mergeCell ref="F1:J1"/>
    <mergeCell ref="A2:F2"/>
    <mergeCell ref="G2:J2"/>
    <mergeCell ref="A7:J7"/>
    <mergeCell ref="A3:J3"/>
  </mergeCells>
  <dataValidations count="1">
    <dataValidation type="whole" operator="equal" allowBlank="1" showInputMessage="1" showErrorMessage="1" error="V celico vnesete vrednost &quot;1&quot; za živila, ki jih ponujate v shemi kakovosti. Če ta zahteva ni izpolnjena, NE vnašate ničesar." prompt="V celico vnesete vrednost &quot;1&quot; za živila, ki so uvrščena v shemo kakovosti." sqref="J8:J85" xr:uid="{00000000-0002-0000-0A00-000000000000}">
      <formula1>1</formula1>
    </dataValidation>
  </dataValidations>
  <pageMargins left="0.62992125984251968" right="0.23622047244094491" top="0.74803149606299213" bottom="0.35433070866141736" header="0.31496062992125984" footer="0.31496062992125984"/>
  <pageSetup paperSize="9" fitToHeight="0" orientation="landscape" cellComments="asDisplayed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11</vt:i4>
      </vt:variant>
      <vt:variant>
        <vt:lpstr>Imenovani obsegi</vt:lpstr>
      </vt:variant>
      <vt:variant>
        <vt:i4>10</vt:i4>
      </vt:variant>
    </vt:vector>
  </HeadingPairs>
  <TitlesOfParts>
    <vt:vector size="21" baseType="lpstr">
      <vt:lpstr>MLEKO IN MLEČNI IZDELKI</vt:lpstr>
      <vt:lpstr>MESO IN MESNI IZDELKI</vt:lpstr>
      <vt:lpstr>RIBE</vt:lpstr>
      <vt:lpstr>JAJCA</vt:lpstr>
      <vt:lpstr>SVEŽA ZELENJAVA IN SADJE,</vt:lpstr>
      <vt:lpstr>ZAM. IN KONZERV. SADJE IN ZEL.</vt:lpstr>
      <vt:lpstr> SADNI SOKOVI</vt:lpstr>
      <vt:lpstr>ŽITA, MLEV.IZD.IZ TESTA, TEST.</vt:lpstr>
      <vt:lpstr>KRUH, PEKOVSKO P., SLAŠČIČARSKI</vt:lpstr>
      <vt:lpstr>SPLOŠNO PREHR. BLAGO</vt:lpstr>
      <vt:lpstr>DIETNA ŽIVILA</vt:lpstr>
      <vt:lpstr>' SADNI SOKOVI'!Področje_tiskanja</vt:lpstr>
      <vt:lpstr>'DIETNA ŽIVILA'!Področje_tiskanja</vt:lpstr>
      <vt:lpstr>JAJCA!Področje_tiskanja</vt:lpstr>
      <vt:lpstr>'KRUH, PEKOVSKO P., SLAŠČIČARSKI'!Področje_tiskanja</vt:lpstr>
      <vt:lpstr>'MESO IN MESNI IZDELKI'!Področje_tiskanja</vt:lpstr>
      <vt:lpstr>RIBE!Področje_tiskanja</vt:lpstr>
      <vt:lpstr>'SPLOŠNO PREHR. BLAGO'!Področje_tiskanja</vt:lpstr>
      <vt:lpstr>'SVEŽA ZELENJAVA IN SADJE,'!Področje_tiskanja</vt:lpstr>
      <vt:lpstr>'ZAM. IN KONZERV. SADJE IN ZEL.'!Področje_tiskanja</vt:lpstr>
      <vt:lpstr>'ŽITA, MLEV.IZD.IZ TESTA, TEST.'!Področje_tiskanja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MSZS</dc:creator>
  <cp:lastModifiedBy>Marija Rajaković</cp:lastModifiedBy>
  <cp:lastPrinted>2024-07-18T09:53:33Z</cp:lastPrinted>
  <dcterms:created xsi:type="dcterms:W3CDTF">2012-02-17T12:19:39Z</dcterms:created>
  <dcterms:modified xsi:type="dcterms:W3CDTF">2024-07-29T11:16:18Z</dcterms:modified>
</cp:coreProperties>
</file>